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R100" i="5"/>
  <c r="K102" i="5" s="1"/>
  <c r="J105" i="5" s="1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R93" i="5"/>
  <c r="K95" i="5" s="1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R86" i="5"/>
  <c r="K88" i="5" s="1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J81" i="5"/>
  <c r="I81" i="5"/>
  <c r="E81" i="5"/>
  <c r="K80" i="5"/>
  <c r="J80" i="5"/>
  <c r="I80" i="5"/>
  <c r="W80" i="5" s="1"/>
  <c r="H80" i="5"/>
  <c r="G80" i="5"/>
  <c r="F80" i="5"/>
  <c r="V79" i="5"/>
  <c r="T79" i="5"/>
  <c r="K82" i="5" s="1"/>
  <c r="R79" i="5"/>
  <c r="K81" i="5" s="1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J74" i="5"/>
  <c r="I74" i="5"/>
  <c r="E74" i="5"/>
  <c r="K73" i="5"/>
  <c r="J73" i="5"/>
  <c r="I73" i="5"/>
  <c r="W73" i="5" s="1"/>
  <c r="H73" i="5"/>
  <c r="G73" i="5"/>
  <c r="F73" i="5"/>
  <c r="V72" i="5"/>
  <c r="T72" i="5"/>
  <c r="K75" i="5" s="1"/>
  <c r="R72" i="5"/>
  <c r="K74" i="5" s="1"/>
  <c r="J77" i="5" s="1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P70" i="5" s="1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Y57" i="5"/>
  <c r="X57" i="5"/>
  <c r="O57" i="5"/>
  <c r="H60" i="5" s="1"/>
  <c r="K56" i="5"/>
  <c r="J57" i="5" s="1"/>
  <c r="J56" i="5"/>
  <c r="I56" i="5"/>
  <c r="Z57" i="5" s="1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J98" i="5" l="1"/>
  <c r="P98" i="5"/>
  <c r="H48" i="5"/>
  <c r="J91" i="5"/>
  <c r="P91" i="5"/>
  <c r="P77" i="5"/>
  <c r="J108" i="5" s="1"/>
  <c r="P105" i="5"/>
  <c r="P48" i="5"/>
  <c r="I24" i="5"/>
  <c r="O48" i="5"/>
  <c r="I25" i="5"/>
  <c r="J84" i="5"/>
  <c r="P84" i="5"/>
  <c r="O70" i="5"/>
  <c r="J48" i="5"/>
  <c r="P57" i="5"/>
  <c r="J60" i="5" s="1"/>
  <c r="AA70" i="5"/>
  <c r="W40" i="5"/>
  <c r="I26" i="5" s="1"/>
  <c r="Y48" i="5"/>
  <c r="I23" i="5" s="1"/>
  <c r="H57" i="5"/>
  <c r="H70" i="5"/>
  <c r="H77" i="5"/>
  <c r="H84" i="5"/>
  <c r="H91" i="5"/>
  <c r="H98" i="5"/>
  <c r="H105" i="5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F28" i="1"/>
  <c r="S28" i="1" s="1"/>
  <c r="AG28" i="1"/>
  <c r="CU28" i="1" s="1"/>
  <c r="T28" i="1" s="1"/>
  <c r="AG30" i="1" s="1"/>
  <c r="AH28" i="1"/>
  <c r="AI28" i="1"/>
  <c r="AJ28" i="1"/>
  <c r="CR28" i="1"/>
  <c r="CS28" i="1"/>
  <c r="CT28" i="1"/>
  <c r="CV28" i="1"/>
  <c r="U28" i="1" s="1"/>
  <c r="AH30" i="1" s="1"/>
  <c r="CW28" i="1"/>
  <c r="V28" i="1" s="1"/>
  <c r="AI30" i="1" s="1"/>
  <c r="CX28" i="1"/>
  <c r="W28" i="1" s="1"/>
  <c r="AJ30" i="1" s="1"/>
  <c r="FR28" i="1"/>
  <c r="GL28" i="1"/>
  <c r="GN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AP30" i="1" s="1"/>
  <c r="BZ30" i="1"/>
  <c r="BZ26" i="1" s="1"/>
  <c r="CB30" i="1"/>
  <c r="CB26" i="1" s="1"/>
  <c r="CD30" i="1"/>
  <c r="CD26" i="1" s="1"/>
  <c r="CG30" i="1"/>
  <c r="AX30" i="1" s="1"/>
  <c r="CJ30" i="1"/>
  <c r="CJ26" i="1" s="1"/>
  <c r="CK30" i="1"/>
  <c r="BB30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R64" i="1"/>
  <c r="AC64" i="1"/>
  <c r="AB64" i="1" s="1"/>
  <c r="AE64" i="1"/>
  <c r="AD64" i="1" s="1"/>
  <c r="AF64" i="1"/>
  <c r="S64" i="1" s="1"/>
  <c r="AG64" i="1"/>
  <c r="CU64" i="1" s="1"/>
  <c r="T64" i="1" s="1"/>
  <c r="AG66" i="1" s="1"/>
  <c r="AH64" i="1"/>
  <c r="AI64" i="1"/>
  <c r="AJ64" i="1"/>
  <c r="CR64" i="1"/>
  <c r="CS64" i="1"/>
  <c r="CT64" i="1"/>
  <c r="CV64" i="1"/>
  <c r="U64" i="1" s="1"/>
  <c r="CW64" i="1"/>
  <c r="V64" i="1" s="1"/>
  <c r="CX64" i="1"/>
  <c r="W64" i="1" s="1"/>
  <c r="AJ66" i="1" s="1"/>
  <c r="GK64" i="1"/>
  <c r="GL64" i="1"/>
  <c r="GN64" i="1"/>
  <c r="GO64" i="1"/>
  <c r="GP64" i="1"/>
  <c r="GV64" i="1"/>
  <c r="GX64" i="1"/>
  <c r="HC64" i="1"/>
  <c r="B66" i="1"/>
  <c r="B62" i="1" s="1"/>
  <c r="C66" i="1"/>
  <c r="C62" i="1" s="1"/>
  <c r="D66" i="1"/>
  <c r="D62" i="1" s="1"/>
  <c r="F66" i="1"/>
  <c r="F62" i="1" s="1"/>
  <c r="G66" i="1"/>
  <c r="G62" i="1" s="1"/>
  <c r="U66" i="1"/>
  <c r="U62" i="1" s="1"/>
  <c r="AE66" i="1"/>
  <c r="AH66" i="1"/>
  <c r="AH62" i="1" s="1"/>
  <c r="AI66" i="1"/>
  <c r="BX66" i="1"/>
  <c r="BX62" i="1" s="1"/>
  <c r="BZ66" i="1"/>
  <c r="CB66" i="1"/>
  <c r="CB62" i="1" s="1"/>
  <c r="CC66" i="1"/>
  <c r="CC62" i="1" s="1"/>
  <c r="CD66" i="1"/>
  <c r="CJ66" i="1"/>
  <c r="CJ62" i="1" s="1"/>
  <c r="CK66" i="1"/>
  <c r="CK62" i="1" s="1"/>
  <c r="CL66" i="1"/>
  <c r="CL62" i="1" s="1"/>
  <c r="CM66" i="1"/>
  <c r="CM62" i="1" s="1"/>
  <c r="F88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S100" i="1"/>
  <c r="CY100" i="1" s="1"/>
  <c r="X100" i="1" s="1"/>
  <c r="AC100" i="1"/>
  <c r="P100" i="1" s="1"/>
  <c r="AD100" i="1"/>
  <c r="AE100" i="1"/>
  <c r="Q100" i="1" s="1"/>
  <c r="AF100" i="1"/>
  <c r="AG100" i="1"/>
  <c r="CU100" i="1" s="1"/>
  <c r="T100" i="1" s="1"/>
  <c r="AH100" i="1"/>
  <c r="CV100" i="1" s="1"/>
  <c r="U100" i="1" s="1"/>
  <c r="AI100" i="1"/>
  <c r="CW100" i="1" s="1"/>
  <c r="V100" i="1" s="1"/>
  <c r="AJ100" i="1"/>
  <c r="CR100" i="1"/>
  <c r="CT100" i="1"/>
  <c r="CX100" i="1"/>
  <c r="W100" i="1" s="1"/>
  <c r="FR100" i="1"/>
  <c r="GL100" i="1"/>
  <c r="GN100" i="1"/>
  <c r="GO100" i="1"/>
  <c r="GV100" i="1"/>
  <c r="HC100" i="1"/>
  <c r="GX100" i="1" s="1"/>
  <c r="C101" i="1"/>
  <c r="D101" i="1"/>
  <c r="P101" i="1"/>
  <c r="AC101" i="1"/>
  <c r="AD101" i="1"/>
  <c r="AB101" i="1" s="1"/>
  <c r="AE101" i="1"/>
  <c r="Q101" i="1" s="1"/>
  <c r="AF101" i="1"/>
  <c r="S101" i="1" s="1"/>
  <c r="AG101" i="1"/>
  <c r="AH101" i="1"/>
  <c r="CV101" i="1" s="1"/>
  <c r="U101" i="1" s="1"/>
  <c r="AI101" i="1"/>
  <c r="CW101" i="1" s="1"/>
  <c r="V101" i="1" s="1"/>
  <c r="AJ101" i="1"/>
  <c r="CX101" i="1" s="1"/>
  <c r="W101" i="1" s="1"/>
  <c r="CQ101" i="1"/>
  <c r="CR101" i="1"/>
  <c r="CU101" i="1"/>
  <c r="T101" i="1" s="1"/>
  <c r="FR101" i="1"/>
  <c r="GL101" i="1"/>
  <c r="GN101" i="1"/>
  <c r="GO101" i="1"/>
  <c r="GV101" i="1"/>
  <c r="HC101" i="1" s="1"/>
  <c r="GX101" i="1" s="1"/>
  <c r="C102" i="1"/>
  <c r="D102" i="1"/>
  <c r="AC102" i="1"/>
  <c r="P102" i="1" s="1"/>
  <c r="AE102" i="1"/>
  <c r="R102" i="1" s="1"/>
  <c r="GK102" i="1" s="1"/>
  <c r="AF102" i="1"/>
  <c r="S102" i="1" s="1"/>
  <c r="AG102" i="1"/>
  <c r="CU102" i="1" s="1"/>
  <c r="T102" i="1" s="1"/>
  <c r="AH102" i="1"/>
  <c r="AI102" i="1"/>
  <c r="CW102" i="1" s="1"/>
  <c r="V102" i="1" s="1"/>
  <c r="AJ102" i="1"/>
  <c r="CX102" i="1" s="1"/>
  <c r="W102" i="1" s="1"/>
  <c r="CR102" i="1"/>
  <c r="CV102" i="1"/>
  <c r="U102" i="1" s="1"/>
  <c r="FR102" i="1"/>
  <c r="GL102" i="1"/>
  <c r="GN102" i="1"/>
  <c r="GO102" i="1"/>
  <c r="GV102" i="1"/>
  <c r="HC102" i="1" s="1"/>
  <c r="GX102" i="1" s="1"/>
  <c r="C103" i="1"/>
  <c r="D103" i="1"/>
  <c r="R103" i="1"/>
  <c r="GK103" i="1" s="1"/>
  <c r="AC103" i="1"/>
  <c r="P103" i="1" s="1"/>
  <c r="CP103" i="1" s="1"/>
  <c r="O103" i="1" s="1"/>
  <c r="AD103" i="1"/>
  <c r="AE103" i="1"/>
  <c r="Q103" i="1" s="1"/>
  <c r="AF103" i="1"/>
  <c r="S103" i="1" s="1"/>
  <c r="AG103" i="1"/>
  <c r="CU103" i="1" s="1"/>
  <c r="T103" i="1" s="1"/>
  <c r="AH103" i="1"/>
  <c r="AI103" i="1"/>
  <c r="AJ103" i="1"/>
  <c r="CX103" i="1" s="1"/>
  <c r="W103" i="1" s="1"/>
  <c r="CR103" i="1"/>
  <c r="CS103" i="1"/>
  <c r="CV103" i="1"/>
  <c r="U103" i="1" s="1"/>
  <c r="CW103" i="1"/>
  <c r="V103" i="1" s="1"/>
  <c r="FR103" i="1"/>
  <c r="GL103" i="1"/>
  <c r="GN103" i="1"/>
  <c r="GO103" i="1"/>
  <c r="GV103" i="1"/>
  <c r="GX103" i="1"/>
  <c r="HC103" i="1"/>
  <c r="C104" i="1"/>
  <c r="D104" i="1"/>
  <c r="S104" i="1"/>
  <c r="CY104" i="1" s="1"/>
  <c r="X104" i="1" s="1"/>
  <c r="AC104" i="1"/>
  <c r="P104" i="1" s="1"/>
  <c r="AD104" i="1"/>
  <c r="AE104" i="1"/>
  <c r="Q104" i="1" s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R104" i="1"/>
  <c r="CT104" i="1"/>
  <c r="CX104" i="1"/>
  <c r="W104" i="1" s="1"/>
  <c r="AJ107" i="1" s="1"/>
  <c r="FR104" i="1"/>
  <c r="GL104" i="1"/>
  <c r="GN104" i="1"/>
  <c r="GO104" i="1"/>
  <c r="GV104" i="1"/>
  <c r="HC104" i="1"/>
  <c r="GX104" i="1" s="1"/>
  <c r="C105" i="1"/>
  <c r="D105" i="1"/>
  <c r="P105" i="1"/>
  <c r="AC105" i="1"/>
  <c r="AD105" i="1"/>
  <c r="AB105" i="1" s="1"/>
  <c r="AE105" i="1"/>
  <c r="Q105" i="1" s="1"/>
  <c r="AF105" i="1"/>
  <c r="S105" i="1" s="1"/>
  <c r="CZ105" i="1" s="1"/>
  <c r="Y105" i="1" s="1"/>
  <c r="AG105" i="1"/>
  <c r="AH105" i="1"/>
  <c r="CV105" i="1" s="1"/>
  <c r="U105" i="1" s="1"/>
  <c r="AI105" i="1"/>
  <c r="CW105" i="1" s="1"/>
  <c r="V105" i="1" s="1"/>
  <c r="AJ105" i="1"/>
  <c r="CX105" i="1" s="1"/>
  <c r="W105" i="1" s="1"/>
  <c r="CQ105" i="1"/>
  <c r="CR105" i="1"/>
  <c r="CU105" i="1"/>
  <c r="T105" i="1" s="1"/>
  <c r="CY105" i="1"/>
  <c r="X105" i="1" s="1"/>
  <c r="FR105" i="1"/>
  <c r="GL105" i="1"/>
  <c r="BZ107" i="1" s="1"/>
  <c r="GN105" i="1"/>
  <c r="GO105" i="1"/>
  <c r="GV105" i="1"/>
  <c r="HC105" i="1" s="1"/>
  <c r="GX105" i="1" s="1"/>
  <c r="B107" i="1"/>
  <c r="B98" i="1" s="1"/>
  <c r="C107" i="1"/>
  <c r="C98" i="1" s="1"/>
  <c r="D107" i="1"/>
  <c r="D98" i="1" s="1"/>
  <c r="F107" i="1"/>
  <c r="F98" i="1" s="1"/>
  <c r="G107" i="1"/>
  <c r="G98" i="1" s="1"/>
  <c r="AF107" i="1"/>
  <c r="AT107" i="1"/>
  <c r="AT98" i="1" s="1"/>
  <c r="BX107" i="1"/>
  <c r="BX98" i="1" s="1"/>
  <c r="BY107" i="1"/>
  <c r="CB107" i="1"/>
  <c r="CB98" i="1" s="1"/>
  <c r="CC107" i="1"/>
  <c r="CC98" i="1" s="1"/>
  <c r="CK107" i="1"/>
  <c r="CK98" i="1" s="1"/>
  <c r="CL107" i="1"/>
  <c r="CL98" i="1" s="1"/>
  <c r="CM107" i="1"/>
  <c r="CM98" i="1" s="1"/>
  <c r="F125" i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H51" i="5"/>
  <c r="I21" i="5"/>
  <c r="H112" i="5"/>
  <c r="J112" i="5"/>
  <c r="J51" i="5"/>
  <c r="W107" i="1"/>
  <c r="AJ98" i="1"/>
  <c r="BB107" i="1"/>
  <c r="CP105" i="1"/>
  <c r="O105" i="1" s="1"/>
  <c r="CY102" i="1"/>
  <c r="X102" i="1" s="1"/>
  <c r="CZ102" i="1"/>
  <c r="Y102" i="1" s="1"/>
  <c r="CJ107" i="1"/>
  <c r="AG107" i="1"/>
  <c r="AC107" i="1"/>
  <c r="CP100" i="1"/>
  <c r="O100" i="1" s="1"/>
  <c r="S107" i="1"/>
  <c r="AF98" i="1"/>
  <c r="CZ101" i="1"/>
  <c r="Y101" i="1" s="1"/>
  <c r="CY101" i="1"/>
  <c r="X101" i="1" s="1"/>
  <c r="AK107" i="1" s="1"/>
  <c r="CP101" i="1"/>
  <c r="O101" i="1" s="1"/>
  <c r="CI107" i="1"/>
  <c r="BY98" i="1"/>
  <c r="BZ98" i="1"/>
  <c r="AQ107" i="1"/>
  <c r="CY103" i="1"/>
  <c r="X103" i="1" s="1"/>
  <c r="GP103" i="1" s="1"/>
  <c r="CZ103" i="1"/>
  <c r="Y103" i="1" s="1"/>
  <c r="AI107" i="1"/>
  <c r="AD107" i="1"/>
  <c r="CG107" i="1"/>
  <c r="AP107" i="1"/>
  <c r="CP104" i="1"/>
  <c r="O104" i="1" s="1"/>
  <c r="AH107" i="1"/>
  <c r="AB103" i="1"/>
  <c r="Q102" i="1"/>
  <c r="CP102" i="1" s="1"/>
  <c r="O102" i="1" s="1"/>
  <c r="BA66" i="1"/>
  <c r="AI62" i="1"/>
  <c r="V66" i="1"/>
  <c r="T66" i="1"/>
  <c r="AG62" i="1"/>
  <c r="V30" i="1"/>
  <c r="AI26" i="1"/>
  <c r="T30" i="1"/>
  <c r="AG26" i="1"/>
  <c r="AS107" i="1"/>
  <c r="AO107" i="1"/>
  <c r="CT105" i="1"/>
  <c r="CS104" i="1"/>
  <c r="AB104" i="1"/>
  <c r="R104" i="1"/>
  <c r="GK104" i="1" s="1"/>
  <c r="CQ102" i="1"/>
  <c r="AD102" i="1"/>
  <c r="AB102" i="1" s="1"/>
  <c r="CT101" i="1"/>
  <c r="CS100" i="1"/>
  <c r="AB100" i="1"/>
  <c r="R100" i="1"/>
  <c r="BD66" i="1"/>
  <c r="CY64" i="1"/>
  <c r="X64" i="1" s="1"/>
  <c r="AK66" i="1" s="1"/>
  <c r="AF66" i="1"/>
  <c r="CZ64" i="1"/>
  <c r="Y64" i="1" s="1"/>
  <c r="AL66" i="1" s="1"/>
  <c r="AX26" i="1"/>
  <c r="F37" i="1"/>
  <c r="AP26" i="1"/>
  <c r="F39" i="1"/>
  <c r="AH26" i="1"/>
  <c r="U30" i="1"/>
  <c r="CY28" i="1"/>
  <c r="X28" i="1" s="1"/>
  <c r="AK30" i="1" s="1"/>
  <c r="AF30" i="1"/>
  <c r="CZ28" i="1"/>
  <c r="Y28" i="1" s="1"/>
  <c r="AL30" i="1" s="1"/>
  <c r="BD107" i="1"/>
  <c r="CS105" i="1"/>
  <c r="R105" i="1"/>
  <c r="GK105" i="1" s="1"/>
  <c r="CZ104" i="1"/>
  <c r="Y104" i="1" s="1"/>
  <c r="CQ103" i="1"/>
  <c r="CT102" i="1"/>
  <c r="CS101" i="1"/>
  <c r="R101" i="1"/>
  <c r="GK101" i="1" s="1"/>
  <c r="CZ100" i="1"/>
  <c r="Y100" i="1" s="1"/>
  <c r="AL107" i="1" s="1"/>
  <c r="CD62" i="1"/>
  <c r="AU66" i="1"/>
  <c r="BZ62" i="1"/>
  <c r="AQ66" i="1"/>
  <c r="BC66" i="1"/>
  <c r="AT66" i="1"/>
  <c r="AO66" i="1"/>
  <c r="AE62" i="1"/>
  <c r="R66" i="1"/>
  <c r="BC107" i="1"/>
  <c r="CQ104" i="1"/>
  <c r="CT103" i="1"/>
  <c r="CS102" i="1"/>
  <c r="CQ100" i="1"/>
  <c r="CG66" i="1"/>
  <c r="BB66" i="1"/>
  <c r="AS66" i="1"/>
  <c r="AJ62" i="1"/>
  <c r="W66" i="1"/>
  <c r="BB26" i="1"/>
  <c r="F43" i="1"/>
  <c r="W30" i="1"/>
  <c r="AJ26" i="1"/>
  <c r="AC30" i="1"/>
  <c r="Q64" i="1"/>
  <c r="AD66" i="1" s="1"/>
  <c r="BA30" i="1"/>
  <c r="AS30" i="1"/>
  <c r="AO30" i="1"/>
  <c r="CK26" i="1"/>
  <c r="CG26" i="1"/>
  <c r="BY26" i="1"/>
  <c r="CQ64" i="1"/>
  <c r="P64" i="1"/>
  <c r="CI30" i="1"/>
  <c r="BD30" i="1"/>
  <c r="AB28" i="1"/>
  <c r="R28" i="1"/>
  <c r="BC30" i="1"/>
  <c r="AU30" i="1"/>
  <c r="AQ30" i="1"/>
  <c r="Q28" i="1"/>
  <c r="AD30" i="1" s="1"/>
  <c r="CQ28" i="1"/>
  <c r="X107" i="1" l="1"/>
  <c r="AK98" i="1"/>
  <c r="GP102" i="1"/>
  <c r="GM102" i="1"/>
  <c r="GK28" i="1"/>
  <c r="AE30" i="1"/>
  <c r="F49" i="1"/>
  <c r="AU26" i="1"/>
  <c r="BD26" i="1"/>
  <c r="F55" i="1"/>
  <c r="BD137" i="1"/>
  <c r="F47" i="1"/>
  <c r="AS26" i="1"/>
  <c r="AS137" i="1"/>
  <c r="CH30" i="1"/>
  <c r="P30" i="1"/>
  <c r="CE30" i="1"/>
  <c r="AC26" i="1"/>
  <c r="CF30" i="1"/>
  <c r="BB62" i="1"/>
  <c r="F79" i="1"/>
  <c r="BB137" i="1"/>
  <c r="AQ62" i="1"/>
  <c r="F76" i="1"/>
  <c r="AL98" i="1"/>
  <c r="Y107" i="1"/>
  <c r="F132" i="1"/>
  <c r="BD98" i="1"/>
  <c r="U26" i="1"/>
  <c r="F52" i="1"/>
  <c r="X66" i="1"/>
  <c r="AK62" i="1"/>
  <c r="AO98" i="1"/>
  <c r="F111" i="1"/>
  <c r="V62" i="1"/>
  <c r="F89" i="1"/>
  <c r="CG98" i="1"/>
  <c r="AX107" i="1"/>
  <c r="T107" i="1"/>
  <c r="AG98" i="1"/>
  <c r="GM105" i="1"/>
  <c r="GP105" i="1"/>
  <c r="AD26" i="1"/>
  <c r="Q30" i="1"/>
  <c r="AQ26" i="1"/>
  <c r="F40" i="1"/>
  <c r="AQ137" i="1"/>
  <c r="BC26" i="1"/>
  <c r="F46" i="1"/>
  <c r="BC137" i="1"/>
  <c r="CI26" i="1"/>
  <c r="AZ30" i="1"/>
  <c r="F50" i="1"/>
  <c r="BA26" i="1"/>
  <c r="W62" i="1"/>
  <c r="F90" i="1"/>
  <c r="CG62" i="1"/>
  <c r="AX66" i="1"/>
  <c r="AO62" i="1"/>
  <c r="F70" i="1"/>
  <c r="AL26" i="1"/>
  <c r="Y30" i="1"/>
  <c r="BD62" i="1"/>
  <c r="F91" i="1"/>
  <c r="F124" i="1"/>
  <c r="AS98" i="1"/>
  <c r="V26" i="1"/>
  <c r="F53" i="1"/>
  <c r="AH98" i="1"/>
  <c r="U107" i="1"/>
  <c r="U137" i="1" s="1"/>
  <c r="AD98" i="1"/>
  <c r="Q107" i="1"/>
  <c r="CI98" i="1"/>
  <c r="AZ107" i="1"/>
  <c r="S98" i="1"/>
  <c r="F122" i="1"/>
  <c r="CJ98" i="1"/>
  <c r="BA107" i="1"/>
  <c r="BB98" i="1"/>
  <c r="F120" i="1"/>
  <c r="FR64" i="1"/>
  <c r="BY66" i="1" s="1"/>
  <c r="CP64" i="1"/>
  <c r="O64" i="1" s="1"/>
  <c r="AC66" i="1"/>
  <c r="AD62" i="1"/>
  <c r="Q66" i="1"/>
  <c r="W26" i="1"/>
  <c r="F54" i="1"/>
  <c r="W137" i="1"/>
  <c r="BC98" i="1"/>
  <c r="F123" i="1"/>
  <c r="AT62" i="1"/>
  <c r="F84" i="1"/>
  <c r="AU62" i="1"/>
  <c r="F85" i="1"/>
  <c r="S30" i="1"/>
  <c r="AF26" i="1"/>
  <c r="AL62" i="1"/>
  <c r="Y66" i="1"/>
  <c r="AE107" i="1"/>
  <c r="GK100" i="1"/>
  <c r="BA62" i="1"/>
  <c r="F86" i="1"/>
  <c r="GP104" i="1"/>
  <c r="GM104" i="1"/>
  <c r="AI98" i="1"/>
  <c r="V107" i="1"/>
  <c r="V137" i="1" s="1"/>
  <c r="AQ98" i="1"/>
  <c r="F117" i="1"/>
  <c r="GM103" i="1"/>
  <c r="GP100" i="1"/>
  <c r="GM100" i="1"/>
  <c r="CA107" i="1" s="1"/>
  <c r="AB107" i="1"/>
  <c r="F34" i="1"/>
  <c r="AO26" i="1"/>
  <c r="AO137" i="1"/>
  <c r="CP28" i="1"/>
  <c r="O28" i="1" s="1"/>
  <c r="AS62" i="1"/>
  <c r="F83" i="1"/>
  <c r="R62" i="1"/>
  <c r="F80" i="1"/>
  <c r="BC62" i="1"/>
  <c r="F82" i="1"/>
  <c r="X30" i="1"/>
  <c r="AK26" i="1"/>
  <c r="AF62" i="1"/>
  <c r="S66" i="1"/>
  <c r="T26" i="1"/>
  <c r="F51" i="1"/>
  <c r="T137" i="1"/>
  <c r="T62" i="1"/>
  <c r="F87" i="1"/>
  <c r="AP98" i="1"/>
  <c r="F116" i="1"/>
  <c r="GM101" i="1"/>
  <c r="GP101" i="1"/>
  <c r="CH107" i="1"/>
  <c r="P107" i="1"/>
  <c r="CE107" i="1"/>
  <c r="CF107" i="1"/>
  <c r="AC98" i="1"/>
  <c r="W98" i="1"/>
  <c r="F131" i="1"/>
  <c r="V22" i="1" l="1"/>
  <c r="V167" i="1"/>
  <c r="F160" i="1"/>
  <c r="U22" i="1"/>
  <c r="U167" i="1"/>
  <c r="F159" i="1"/>
  <c r="CH98" i="1"/>
  <c r="AY107" i="1"/>
  <c r="AB30" i="1"/>
  <c r="GM28" i="1"/>
  <c r="CA30" i="1" s="1"/>
  <c r="GO28" i="1"/>
  <c r="CC30" i="1" s="1"/>
  <c r="O107" i="1"/>
  <c r="AB98" i="1"/>
  <c r="W22" i="1"/>
  <c r="F161" i="1"/>
  <c r="W167" i="1"/>
  <c r="Q98" i="1"/>
  <c r="F119" i="1"/>
  <c r="BC22" i="1"/>
  <c r="F153" i="1"/>
  <c r="BC167" i="1"/>
  <c r="AX98" i="1"/>
  <c r="F114" i="1"/>
  <c r="CF26" i="1"/>
  <c r="AW30" i="1"/>
  <c r="CH26" i="1"/>
  <c r="AY30" i="1"/>
  <c r="BD22" i="1"/>
  <c r="BD167" i="1"/>
  <c r="F162" i="1"/>
  <c r="AO22" i="1"/>
  <c r="F141" i="1"/>
  <c r="AO167" i="1"/>
  <c r="AE98" i="1"/>
  <c r="R107" i="1"/>
  <c r="F45" i="1"/>
  <c r="S26" i="1"/>
  <c r="S137" i="1"/>
  <c r="P66" i="1"/>
  <c r="AC62" i="1"/>
  <c r="CH66" i="1"/>
  <c r="CE66" i="1"/>
  <c r="CF66" i="1"/>
  <c r="Y98" i="1"/>
  <c r="F134" i="1"/>
  <c r="BB22" i="1"/>
  <c r="F150" i="1"/>
  <c r="BB167" i="1"/>
  <c r="AS22" i="1"/>
  <c r="AS167" i="1"/>
  <c r="F154" i="1"/>
  <c r="E16" i="2" s="1"/>
  <c r="CF98" i="1"/>
  <c r="AW107" i="1"/>
  <c r="X26" i="1"/>
  <c r="F56" i="1"/>
  <c r="X137" i="1"/>
  <c r="CE98" i="1"/>
  <c r="AV107" i="1"/>
  <c r="S62" i="1"/>
  <c r="F81" i="1"/>
  <c r="CD107" i="1"/>
  <c r="V98" i="1"/>
  <c r="F130" i="1"/>
  <c r="Y62" i="1"/>
  <c r="F93" i="1"/>
  <c r="AB66" i="1"/>
  <c r="GM64" i="1"/>
  <c r="CA66" i="1" s="1"/>
  <c r="BA98" i="1"/>
  <c r="F127" i="1"/>
  <c r="AZ98" i="1"/>
  <c r="F118" i="1"/>
  <c r="U98" i="1"/>
  <c r="F129" i="1"/>
  <c r="F41" i="1"/>
  <c r="AZ26" i="1"/>
  <c r="F42" i="1"/>
  <c r="Q26" i="1"/>
  <c r="Q137" i="1"/>
  <c r="CE26" i="1"/>
  <c r="AV30" i="1"/>
  <c r="R30" i="1"/>
  <c r="AE26" i="1"/>
  <c r="CA98" i="1"/>
  <c r="AR107" i="1"/>
  <c r="P98" i="1"/>
  <c r="F110" i="1"/>
  <c r="T22" i="1"/>
  <c r="F158" i="1"/>
  <c r="T167" i="1"/>
  <c r="Q62" i="1"/>
  <c r="F78" i="1"/>
  <c r="BY62" i="1"/>
  <c r="AP66" i="1"/>
  <c r="CI66" i="1"/>
  <c r="F57" i="1"/>
  <c r="Y26" i="1"/>
  <c r="Y137" i="1"/>
  <c r="AX62" i="1"/>
  <c r="F73" i="1"/>
  <c r="AX137" i="1"/>
  <c r="BA137" i="1"/>
  <c r="AQ22" i="1"/>
  <c r="F147" i="1"/>
  <c r="AQ167" i="1"/>
  <c r="F128" i="1"/>
  <c r="T98" i="1"/>
  <c r="X62" i="1"/>
  <c r="F92" i="1"/>
  <c r="F33" i="1"/>
  <c r="P26" i="1"/>
  <c r="P137" i="1"/>
  <c r="X98" i="1"/>
  <c r="F133" i="1"/>
  <c r="Q22" i="1" l="1"/>
  <c r="F149" i="1"/>
  <c r="Q167" i="1"/>
  <c r="Y22" i="1"/>
  <c r="Y167" i="1"/>
  <c r="F164" i="1"/>
  <c r="T18" i="1"/>
  <c r="F188" i="1"/>
  <c r="AX22" i="1"/>
  <c r="AX167" i="1"/>
  <c r="F144" i="1"/>
  <c r="P22" i="1"/>
  <c r="F140" i="1"/>
  <c r="P167" i="1"/>
  <c r="X22" i="1"/>
  <c r="F163" i="1"/>
  <c r="X167" i="1"/>
  <c r="BB18" i="1"/>
  <c r="F180" i="1"/>
  <c r="W18" i="1"/>
  <c r="F191" i="1"/>
  <c r="O98" i="1"/>
  <c r="F109" i="1"/>
  <c r="AY98" i="1"/>
  <c r="F115" i="1"/>
  <c r="CA62" i="1"/>
  <c r="AR66" i="1"/>
  <c r="E18" i="2"/>
  <c r="CF62" i="1"/>
  <c r="AW66" i="1"/>
  <c r="P62" i="1"/>
  <c r="F69" i="1"/>
  <c r="R98" i="1"/>
  <c r="F121" i="1"/>
  <c r="AY26" i="1"/>
  <c r="F38" i="1"/>
  <c r="AT30" i="1"/>
  <c r="CC26" i="1"/>
  <c r="CI62" i="1"/>
  <c r="AZ66" i="1"/>
  <c r="R26" i="1"/>
  <c r="F44" i="1"/>
  <c r="R137" i="1"/>
  <c r="AB62" i="1"/>
  <c r="O66" i="1"/>
  <c r="F112" i="1"/>
  <c r="AV98" i="1"/>
  <c r="AS18" i="1"/>
  <c r="F184" i="1"/>
  <c r="CE62" i="1"/>
  <c r="AV66" i="1"/>
  <c r="S22" i="1"/>
  <c r="S167" i="1"/>
  <c r="F152" i="1"/>
  <c r="J16" i="2" s="1"/>
  <c r="J18" i="2" s="1"/>
  <c r="CA26" i="1"/>
  <c r="AR30" i="1"/>
  <c r="V18" i="1"/>
  <c r="F190" i="1"/>
  <c r="BA22" i="1"/>
  <c r="F157" i="1"/>
  <c r="BA167" i="1"/>
  <c r="AP62" i="1"/>
  <c r="F75" i="1"/>
  <c r="AP137" i="1"/>
  <c r="AQ18" i="1"/>
  <c r="F177" i="1"/>
  <c r="AR98" i="1"/>
  <c r="F135" i="1"/>
  <c r="AV26" i="1"/>
  <c r="F35" i="1"/>
  <c r="AV137" i="1"/>
  <c r="CD98" i="1"/>
  <c r="AU107" i="1"/>
  <c r="F113" i="1"/>
  <c r="AW98" i="1"/>
  <c r="CH62" i="1"/>
  <c r="AY66" i="1"/>
  <c r="AO18" i="1"/>
  <c r="F171" i="1"/>
  <c r="BD18" i="1"/>
  <c r="F192" i="1"/>
  <c r="AW26" i="1"/>
  <c r="F36" i="1"/>
  <c r="AW137" i="1"/>
  <c r="BC18" i="1"/>
  <c r="F183" i="1"/>
  <c r="O30" i="1"/>
  <c r="AB26" i="1"/>
  <c r="U18" i="1"/>
  <c r="F189" i="1"/>
  <c r="BA18" i="1" l="1"/>
  <c r="F187" i="1"/>
  <c r="S18" i="1"/>
  <c r="F182" i="1"/>
  <c r="O62" i="1"/>
  <c r="F68" i="1"/>
  <c r="AT26" i="1"/>
  <c r="F48" i="1"/>
  <c r="AT137" i="1"/>
  <c r="AW62" i="1"/>
  <c r="F72" i="1"/>
  <c r="AR62" i="1"/>
  <c r="F94" i="1"/>
  <c r="Q18" i="1"/>
  <c r="F179" i="1"/>
  <c r="AY62" i="1"/>
  <c r="F74" i="1"/>
  <c r="AW22" i="1"/>
  <c r="AW167" i="1"/>
  <c r="F143" i="1"/>
  <c r="AP22" i="1"/>
  <c r="F146" i="1"/>
  <c r="G16" i="2" s="1"/>
  <c r="G18" i="2" s="1"/>
  <c r="AP167" i="1"/>
  <c r="F58" i="1"/>
  <c r="AR26" i="1"/>
  <c r="AR137" i="1"/>
  <c r="AZ62" i="1"/>
  <c r="F77" i="1"/>
  <c r="AZ137" i="1"/>
  <c r="AY137" i="1"/>
  <c r="P18" i="1"/>
  <c r="F170" i="1"/>
  <c r="AX18" i="1"/>
  <c r="F174" i="1"/>
  <c r="AU98" i="1"/>
  <c r="F126" i="1"/>
  <c r="AU137" i="1"/>
  <c r="O26" i="1"/>
  <c r="F32" i="1"/>
  <c r="O137" i="1"/>
  <c r="AV22" i="1"/>
  <c r="AV167" i="1"/>
  <c r="F142" i="1"/>
  <c r="AV62" i="1"/>
  <c r="F71" i="1"/>
  <c r="R22" i="1"/>
  <c r="R167" i="1"/>
  <c r="F151" i="1"/>
  <c r="X18" i="1"/>
  <c r="F193" i="1"/>
  <c r="Y18" i="1"/>
  <c r="F194" i="1"/>
  <c r="O22" i="1" l="1"/>
  <c r="F139" i="1"/>
  <c r="O167" i="1"/>
  <c r="R18" i="1"/>
  <c r="F181" i="1"/>
  <c r="AP18" i="1"/>
  <c r="F176" i="1"/>
  <c r="AW18" i="1"/>
  <c r="F173" i="1"/>
  <c r="AV18" i="1"/>
  <c r="F172" i="1"/>
  <c r="AY22" i="1"/>
  <c r="F145" i="1"/>
  <c r="AY167" i="1"/>
  <c r="AR22" i="1"/>
  <c r="F165" i="1"/>
  <c r="AR167" i="1"/>
  <c r="AU22" i="1"/>
  <c r="F156" i="1"/>
  <c r="H16" i="2" s="1"/>
  <c r="H18" i="2" s="1"/>
  <c r="AU167" i="1"/>
  <c r="AZ22" i="1"/>
  <c r="AZ167" i="1"/>
  <c r="F148" i="1"/>
  <c r="AT22" i="1"/>
  <c r="AT167" i="1"/>
  <c r="F155" i="1"/>
  <c r="F16" i="2" s="1"/>
  <c r="AU18" i="1" l="1"/>
  <c r="F186" i="1"/>
  <c r="O18" i="1"/>
  <c r="F169" i="1"/>
  <c r="AZ18" i="1"/>
  <c r="F178" i="1"/>
  <c r="AY18" i="1"/>
  <c r="F175" i="1"/>
  <c r="F18" i="2"/>
  <c r="I16" i="2"/>
  <c r="I18" i="2" s="1"/>
  <c r="AT18" i="1"/>
  <c r="F185" i="1"/>
  <c r="AR18" i="1"/>
  <c r="F195" i="1"/>
</calcChain>
</file>

<file path=xl/sharedStrings.xml><?xml version="1.0" encoding="utf-8"?>
<sst xmlns="http://schemas.openxmlformats.org/spreadsheetml/2006/main" count="1313" uniqueCount="184">
  <si>
    <t>Smeta.RU  (495) 974-1589</t>
  </si>
  <si>
    <t>_PS_</t>
  </si>
  <si>
    <t>Smeta.RU</t>
  </si>
  <si>
    <t/>
  </si>
  <si>
    <t>Установка трансформаторов ТМГ 2х400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</si>
  <si>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</si>
  <si>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</si>
  <si>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</si>
  <si>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</si>
  <si>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</si>
  <si>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</si>
  <si>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</si>
  <si>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</si>
  <si>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</si>
  <si>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</si>
  <si>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</si>
  <si>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</si>
  <si>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</si>
  <si>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</si>
  <si>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</si>
  <si>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</si>
  <si>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</si>
  <si>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</si>
  <si>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</si>
  <si>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</si>
  <si>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</si>
  <si>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</si>
  <si>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</si>
  <si>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</si>
  <si>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</si>
  <si>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</si>
  <si>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</si>
  <si>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</si>
  <si>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</si>
  <si>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</si>
  <si>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</si>
  <si>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</si>
  <si>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</si>
  <si>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</si>
  <si>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</si>
  <si>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</si>
  <si>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</si>
  <si>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</si>
  <si>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</si>
  <si>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</si>
  <si>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</si>
  <si>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</si>
  <si>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</si>
  <si>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</si>
  <si>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</si>
  <si>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</si>
  <si>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</si>
  <si>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</si>
  <si>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</si>
  <si>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</si>
  <si>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</si>
  <si>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</si>
  <si>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</si>
  <si>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</si>
  <si>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</si>
  <si>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</si>
  <si>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</si>
  <si>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</si>
  <si>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</si>
  <si>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</si>
  <si>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</si>
  <si>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</si>
  <si>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</si>
  <si>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</si>
  <si>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</si>
  <si>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</si>
  <si>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</si>
  <si>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</si>
  <si>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</si>
  <si>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</si>
  <si>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</si>
  <si>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</si>
  <si>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</si>
  <si>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</si>
  <si>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</si>
  <si>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</si>
  <si>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</si>
  <si>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400/6-10/0,4</t>
  </si>
  <si>
    <t>шт.</t>
  </si>
  <si>
    <t>Сметная стоимость оборудования</t>
  </si>
  <si>
    <t>ТСН-2001.13-1.</t>
  </si>
  <si>
    <t>ТСН-2001.13-1-1</t>
  </si>
  <si>
    <t>[324 375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</si>
  <si>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</si>
  <si>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</si>
  <si>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</si>
  <si>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</si>
  <si>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</si>
  <si>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</si>
  <si>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</si>
  <si>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</si>
  <si>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</si>
  <si>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</si>
  <si>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</si>
  <si>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</si>
  <si>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</si>
  <si>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</si>
  <si>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</si>
  <si>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</si>
  <si>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</si>
  <si>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</si>
  <si>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</si>
  <si>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</si>
  <si>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</si>
  <si>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</si>
  <si>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</si>
  <si>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</si>
  <si>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</si>
  <si>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</si>
  <si>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</si>
  <si>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</si>
  <si>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</si>
  <si>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</si>
  <si>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</si>
  <si>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</si>
  <si>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</si>
  <si>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</si>
  <si>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</si>
  <si>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</si>
  <si>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</si>
  <si>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</si>
  <si>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</si>
  <si>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</si>
  <si>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</si>
  <si>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</si>
  <si>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</si>
  <si>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</si>
  <si>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</si>
  <si>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</si>
  <si>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</si>
  <si>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</si>
  <si>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</si>
  <si>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</si>
  <si>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</si>
  <si>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</si>
  <si>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</si>
  <si>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</si>
  <si>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</si>
  <si>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</si>
  <si>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</si>
  <si>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</si>
  <si>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</si>
  <si>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</si>
  <si>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</si>
  <si>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</si>
  <si>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</si>
  <si>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</si>
  <si>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</si>
  <si>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</si>
  <si>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</si>
  <si>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</si>
  <si>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</si>
  <si>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</si>
  <si>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</si>
  <si>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</si>
  <si>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</si>
  <si>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</si>
  <si>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</si>
  <si>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</si>
  <si>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</si>
  <si>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</si>
  <si>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</si>
  <si>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</si>
  <si>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</si>
  <si>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</si>
  <si>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</si>
  <si>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</si>
  <si>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</si>
  <si>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ТМГ 400/6-10/0,4</t>
    </r>
    <r>
      <rPr>
        <i/>
        <sz val="10"/>
        <color rgb="FF821E82"/>
        <rFont val="Arial"/>
        <family val="2"/>
        <charset val="204"/>
      </rPr>
      <t xml:space="preserve">
65 781,23 = [324 375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</si>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</sst>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7109375" bestFit="1" customWidth="1"/>
    <col min="8" max="8" width="9.85546875" bestFit="1" customWidth="1"/>
    <col min="9" max="11" width="11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ТМГ 2х400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143.36241999999993</v>
      </c>
      <c r="J21" s="31">
        <f>(Source!F195/1000)</f>
        <v>918.50702999999999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4.6156099999999993</v>
      </c>
      <c r="J23" s="33">
        <f>(Source!F185)/1000</f>
        <v>81.033829999999995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80</v>
      </c>
      <c r="F24" s="14"/>
      <c r="G24" s="14"/>
      <c r="H24" s="14"/>
      <c r="I24" s="33">
        <f>SUM(Z1:Z114)/1000</f>
        <v>131.56245999999999</v>
      </c>
      <c r="J24" s="33">
        <f>(Source!F176)/1000</f>
        <v>676.23104000000001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4.07043</v>
      </c>
      <c r="J26" s="33">
        <f>(Source!F182+ Source!F181)/1000</f>
        <v>106.0754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257.28128000000004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65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18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980.26</v>
      </c>
      <c r="R39">
        <f>Source!X28</f>
        <v>20983.81</v>
      </c>
      <c r="S39">
        <f>ROUND((Source!DO28/100)*ROUND((ROUND((Source!AF28*Source!AV28*Source!I28),2)),2), 2)</f>
        <v>612.66</v>
      </c>
      <c r="T39">
        <f>Source!Y28</f>
        <v>9807.65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348.31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875.23</v>
      </c>
      <c r="J40" s="10">
        <f>IF(Source!BA28&lt;&gt; 0, Source!BA28, 1)</f>
        <v>26.06</v>
      </c>
      <c r="K40" s="43">
        <f>Source!S28</f>
        <v>22808.49</v>
      </c>
      <c r="W40">
        <f>I40</f>
        <v>875.23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277.89999999999998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555.79999999999995</v>
      </c>
      <c r="J43" s="10">
        <f>IF(Source!BC28&lt;&gt; 0, Source!BC28, 1)</f>
        <v>6.98</v>
      </c>
      <c r="K43" s="43">
        <f>Source!P28</f>
        <v>3879.48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980.26</v>
      </c>
      <c r="J44" s="10">
        <f>Source!BZ28</f>
        <v>92</v>
      </c>
      <c r="K44" s="43">
        <f>SUM(R39:R43)</f>
        <v>20983.81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612.66</v>
      </c>
      <c r="J45" s="10">
        <f>Source!CA28</f>
        <v>43</v>
      </c>
      <c r="K45" s="43">
        <f>SUM(T39:T44)</f>
        <v>9807.65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27.6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69.353279999999984</v>
      </c>
      <c r="J47" s="49"/>
      <c r="K47" s="50"/>
      <c r="AB47" s="45">
        <f>I47</f>
        <v>69.353279999999984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4615.6099999999997</v>
      </c>
      <c r="I48" s="54"/>
      <c r="J48" s="54">
        <f>K40+K41+K43+K44+K45+K46</f>
        <v>81033.83</v>
      </c>
      <c r="K48" s="54"/>
      <c r="O48" s="45">
        <f>I40+I41+I43+I44+I45+I46</f>
        <v>4615.6099999999997</v>
      </c>
      <c r="P48" s="45">
        <f>K40+K41+K43+K44+K45+K46</f>
        <v>81033.83</v>
      </c>
      <c r="X48">
        <f>IF(Source!BI28&lt;=1,I40+I41+I43+I44+I45+I46-0, 0)</f>
        <v>0</v>
      </c>
      <c r="Y48">
        <f>IF(Source!BI28=2,I40+I41+I43+I44+I45+I46-0, 0)</f>
        <v>4615.6099999999997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4615.6099999999997</v>
      </c>
      <c r="I51" s="55"/>
      <c r="J51" s="46">
        <f>SUM(P38:P50)</f>
        <v>81033.83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54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65781.23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131562.46</v>
      </c>
      <c r="J56" s="59">
        <f>IF(Source!BC64&lt;&gt; 0, Source!BC64, 1)</f>
        <v>5.14</v>
      </c>
      <c r="K56" s="60">
        <f>Source!P64</f>
        <v>676231.04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131562.46</v>
      </c>
      <c r="I57" s="64"/>
      <c r="J57" s="64">
        <f>K56</f>
        <v>676231.04</v>
      </c>
      <c r="K57" s="64"/>
      <c r="O57" s="45">
        <f>I56</f>
        <v>131562.46</v>
      </c>
      <c r="P57" s="45">
        <f>K56</f>
        <v>676231.04</v>
      </c>
      <c r="X57">
        <f>IF(Source!BI64&lt;=1,I56-0, 0)</f>
        <v>0</v>
      </c>
      <c r="Y57">
        <f>IF(Source!BI64=2,I56-0, 0)</f>
        <v>0</v>
      </c>
      <c r="Z57">
        <f>IF(Source!BI64=3,I56-0, 0)</f>
        <v>131562.46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131562.46</v>
      </c>
      <c r="I60" s="55"/>
      <c r="J60" s="46">
        <f>SUM(P55:P59)</f>
        <v>676231.04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92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100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104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109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114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119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143362.41999999993</v>
      </c>
      <c r="I112" s="55"/>
      <c r="J112" s="46">
        <f>SUM(P36:P111)</f>
        <v>918507.03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124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124</v>
      </c>
      <c r="G18" s="2" t="str">
        <f t="shared" si="0"/>
        <v>Установка трансформаторов ТМГ 2х400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791933.36</v>
      </c>
      <c r="P18" s="2">
        <f t="shared" si="1"/>
        <v>680110.52</v>
      </c>
      <c r="Q18" s="2">
        <f t="shared" si="1"/>
        <v>12596.27</v>
      </c>
      <c r="R18" s="2">
        <f t="shared" si="1"/>
        <v>6848.83</v>
      </c>
      <c r="S18" s="2">
        <f t="shared" si="1"/>
        <v>99226.57</v>
      </c>
      <c r="T18" s="2">
        <f t="shared" si="1"/>
        <v>0</v>
      </c>
      <c r="U18" s="2">
        <f t="shared" si="1"/>
        <v>257.28128000000004</v>
      </c>
      <c r="V18" s="2">
        <f t="shared" si="1"/>
        <v>0</v>
      </c>
      <c r="W18" s="2">
        <f t="shared" si="1"/>
        <v>0</v>
      </c>
      <c r="X18" s="2">
        <f t="shared" si="1"/>
        <v>74476.47</v>
      </c>
      <c r="Y18" s="2">
        <f t="shared" si="1"/>
        <v>41139.07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676231.04</v>
      </c>
      <c r="AQ18" s="2">
        <f t="shared" si="1"/>
        <v>0</v>
      </c>
      <c r="AR18" s="2">
        <f t="shared" si="1"/>
        <v>918507.03</v>
      </c>
      <c r="AS18" s="2">
        <f t="shared" si="1"/>
        <v>0</v>
      </c>
      <c r="AT18" s="2">
        <f t="shared" si="1"/>
        <v>81033.83</v>
      </c>
      <c r="AU18" s="2">
        <f t="shared" ref="AU18:BZ18" si="2">AU167</f>
        <v>161242.16</v>
      </c>
      <c r="AV18" s="2">
        <f t="shared" si="2"/>
        <v>680110.52</v>
      </c>
      <c r="AW18" s="2">
        <f t="shared" si="2"/>
        <v>3879.48</v>
      </c>
      <c r="AX18" s="2">
        <f t="shared" si="2"/>
        <v>0</v>
      </c>
      <c r="AY18" s="2">
        <f t="shared" si="2"/>
        <v>3879.48</v>
      </c>
      <c r="AZ18" s="2">
        <f t="shared" si="2"/>
        <v>676231.04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791933.36</v>
      </c>
      <c r="P22" s="2">
        <f t="shared" si="8"/>
        <v>680110.52</v>
      </c>
      <c r="Q22" s="2">
        <f t="shared" si="8"/>
        <v>12596.27</v>
      </c>
      <c r="R22" s="2">
        <f t="shared" si="8"/>
        <v>6848.83</v>
      </c>
      <c r="S22" s="2">
        <f t="shared" si="8"/>
        <v>99226.57</v>
      </c>
      <c r="T22" s="2">
        <f t="shared" si="8"/>
        <v>0</v>
      </c>
      <c r="U22" s="2">
        <f t="shared" si="8"/>
        <v>257.28128000000004</v>
      </c>
      <c r="V22" s="2">
        <f t="shared" si="8"/>
        <v>0</v>
      </c>
      <c r="W22" s="2">
        <f t="shared" si="8"/>
        <v>0</v>
      </c>
      <c r="X22" s="2">
        <f t="shared" si="8"/>
        <v>74476.47</v>
      </c>
      <c r="Y22" s="2">
        <f t="shared" si="8"/>
        <v>41139.07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676231.04</v>
      </c>
      <c r="AQ22" s="2">
        <f t="shared" si="8"/>
        <v>0</v>
      </c>
      <c r="AR22" s="2">
        <f t="shared" si="8"/>
        <v>918507.03</v>
      </c>
      <c r="AS22" s="2">
        <f t="shared" si="8"/>
        <v>0</v>
      </c>
      <c r="AT22" s="2">
        <f t="shared" si="8"/>
        <v>81033.83</v>
      </c>
      <c r="AU22" s="2">
        <f t="shared" ref="AU22:BZ22" si="9">AU137</f>
        <v>161242.16</v>
      </c>
      <c r="AV22" s="2">
        <f t="shared" si="9"/>
        <v>680110.52</v>
      </c>
      <c r="AW22" s="2">
        <f t="shared" si="9"/>
        <v>3879.48</v>
      </c>
      <c r="AX22" s="2">
        <f t="shared" si="9"/>
        <v>0</v>
      </c>
      <c r="AY22" s="2">
        <f t="shared" si="9"/>
        <v>3879.48</v>
      </c>
      <c r="AZ22" s="2">
        <f t="shared" si="9"/>
        <v>676231.04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39284.239999999998</v>
      </c>
      <c r="P26" s="2">
        <f t="shared" si="15"/>
        <v>3879.48</v>
      </c>
      <c r="Q26" s="2">
        <f t="shared" si="15"/>
        <v>12596.27</v>
      </c>
      <c r="R26" s="2">
        <f t="shared" si="15"/>
        <v>6848.83</v>
      </c>
      <c r="S26" s="2">
        <f t="shared" si="15"/>
        <v>22808.49</v>
      </c>
      <c r="T26" s="2">
        <f t="shared" si="15"/>
        <v>0</v>
      </c>
      <c r="U26" s="2">
        <f t="shared" si="15"/>
        <v>69.353279999999984</v>
      </c>
      <c r="V26" s="2">
        <f t="shared" si="15"/>
        <v>0</v>
      </c>
      <c r="W26" s="2">
        <f t="shared" si="15"/>
        <v>0</v>
      </c>
      <c r="X26" s="2">
        <f t="shared" si="15"/>
        <v>20983.81</v>
      </c>
      <c r="Y26" s="2">
        <f t="shared" si="15"/>
        <v>9807.65</v>
      </c>
      <c r="Z26" s="2">
        <f t="shared" si="15"/>
        <v>0</v>
      </c>
      <c r="AA26" s="2">
        <f t="shared" si="15"/>
        <v>0</v>
      </c>
      <c r="AB26" s="2">
        <f t="shared" si="15"/>
        <v>39284.239999999998</v>
      </c>
      <c r="AC26" s="2">
        <f t="shared" si="15"/>
        <v>3879.48</v>
      </c>
      <c r="AD26" s="2">
        <f t="shared" si="15"/>
        <v>12596.27</v>
      </c>
      <c r="AE26" s="2">
        <f t="shared" si="15"/>
        <v>6848.83</v>
      </c>
      <c r="AF26" s="2">
        <f t="shared" si="15"/>
        <v>22808.49</v>
      </c>
      <c r="AG26" s="2">
        <f t="shared" si="15"/>
        <v>0</v>
      </c>
      <c r="AH26" s="2">
        <f t="shared" si="15"/>
        <v>69.353279999999984</v>
      </c>
      <c r="AI26" s="2">
        <f t="shared" si="15"/>
        <v>0</v>
      </c>
      <c r="AJ26" s="2">
        <f t="shared" si="15"/>
        <v>0</v>
      </c>
      <c r="AK26" s="2">
        <f t="shared" si="15"/>
        <v>20983.81</v>
      </c>
      <c r="AL26" s="2">
        <f t="shared" si="15"/>
        <v>9807.65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81033.83</v>
      </c>
      <c r="AS26" s="2">
        <f t="shared" si="15"/>
        <v>0</v>
      </c>
      <c r="AT26" s="2">
        <f t="shared" si="15"/>
        <v>81033.83</v>
      </c>
      <c r="AU26" s="2">
        <f t="shared" ref="AU26:BZ26" si="16">AU30</f>
        <v>0</v>
      </c>
      <c r="AV26" s="2">
        <f t="shared" si="16"/>
        <v>3879.48</v>
      </c>
      <c r="AW26" s="2">
        <f t="shared" si="16"/>
        <v>3879.48</v>
      </c>
      <c r="AX26" s="2">
        <f t="shared" si="16"/>
        <v>0</v>
      </c>
      <c r="AY26" s="2">
        <f t="shared" si="16"/>
        <v>3879.48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81033.83</v>
      </c>
      <c r="CB26" s="2">
        <f t="shared" si="17"/>
        <v>0</v>
      </c>
      <c r="CC26" s="2">
        <f t="shared" si="17"/>
        <v>81033.83</v>
      </c>
      <c r="CD26" s="2">
        <f t="shared" si="17"/>
        <v>0</v>
      </c>
      <c r="CE26" s="2">
        <f t="shared" si="17"/>
        <v>3879.48</v>
      </c>
      <c r="CF26" s="2">
        <f t="shared" si="17"/>
        <v>3879.48</v>
      </c>
      <c r="CG26" s="2">
        <f t="shared" si="17"/>
        <v>0</v>
      </c>
      <c r="CH26" s="2">
        <f t="shared" si="17"/>
        <v>3879.48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0</v>
      </c>
      <c r="K28">
        <v>2</v>
      </c>
      <c r="O28">
        <f>ROUND(CP28,2)</f>
        <v>39284.239999999998</v>
      </c>
      <c r="P28">
        <f>ROUND((ROUND((AC28*AW28*I28),2)*BC28),2)</f>
        <v>3879.48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22808.49</v>
      </c>
      <c r="T28">
        <f>ROUND(CU28*I28,2)</f>
        <v>0</v>
      </c>
      <c r="U28">
        <f>CV28*I28</f>
        <v>69.353279999999984</v>
      </c>
      <c r="V28">
        <f>CW28*I28</f>
        <v>0</v>
      </c>
      <c r="W28">
        <f>ROUND(CX28*I28,2)</f>
        <v>0</v>
      </c>
      <c r="X28">
        <f>ROUND(CY28,2)</f>
        <v>20983.81</v>
      </c>
      <c r="Y28">
        <f>ROUND(CZ28,2)</f>
        <v>9807.65</v>
      </c>
      <c r="AA28">
        <v>109184154</v>
      </c>
      <c r="AB28">
        <f>ROUND((AC28+AD28+AF28),6)</f>
        <v>1236.3399999999999</v>
      </c>
      <c r="AC28">
        <f>ROUND((ES28),6)</f>
        <v>277.89999999999998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417.97199999999998</v>
      </c>
      <c r="AG28">
        <f>ROUND((AP28),6)</f>
        <v>0</v>
      </c>
      <c r="AH28">
        <f>((EW28*1.2))</f>
        <v>33.119999999999997</v>
      </c>
      <c r="AI28">
        <f>((EX28*1.2))</f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39284.240000000005</v>
      </c>
      <c r="CQ28">
        <f>ROUND((ROUND((AC28*AW28*1),2)*BC28),2)</f>
        <v>1939.74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11404.38</v>
      </c>
      <c r="CU28">
        <f>AG28</f>
        <v>0</v>
      </c>
      <c r="CV28">
        <f>(AH28*AV28)</f>
        <v>34.676639999999992</v>
      </c>
      <c r="CW28">
        <f>AI28</f>
        <v>0</v>
      </c>
      <c r="CX28">
        <f>AJ28</f>
        <v>0</v>
      </c>
      <c r="CY28">
        <f>S28*(BZ28/100)</f>
        <v>20983.810800000003</v>
      </c>
      <c r="CZ28">
        <f>S28*(CA28/100)</f>
        <v>9807.6507000000001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81033.83</v>
      </c>
      <c r="GN28">
        <f>IF(OR(BI28=0,BI28=1),ROUND(O28+X28+Y28+GK28,2),0)</f>
        <v>0</v>
      </c>
      <c r="GO28">
        <f>IF(BI28=2,ROUND(O28+X28+Y28+GK28,2),0)</f>
        <v>81033.83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39284.239999999998</v>
      </c>
      <c r="P30" s="2">
        <f t="shared" si="21"/>
        <v>3879.48</v>
      </c>
      <c r="Q30" s="2">
        <f t="shared" si="21"/>
        <v>12596.27</v>
      </c>
      <c r="R30" s="2">
        <f t="shared" si="21"/>
        <v>6848.83</v>
      </c>
      <c r="S30" s="2">
        <f t="shared" si="21"/>
        <v>22808.49</v>
      </c>
      <c r="T30" s="2">
        <f t="shared" si="21"/>
        <v>0</v>
      </c>
      <c r="U30" s="2">
        <f>AH30</f>
        <v>69.353279999999984</v>
      </c>
      <c r="V30" s="2">
        <f>AI30</f>
        <v>0</v>
      </c>
      <c r="W30" s="2">
        <f>ROUND(AJ30,2)</f>
        <v>0</v>
      </c>
      <c r="X30" s="2">
        <f>ROUND(AK30,2)</f>
        <v>20983.81</v>
      </c>
      <c r="Y30" s="2">
        <f>ROUND(AL30,2)</f>
        <v>9807.65</v>
      </c>
      <c r="Z30" s="2"/>
      <c r="AA30" s="2"/>
      <c r="AB30" s="2">
        <f>ROUND(SUMIF(AA28:AA28,"=109184154",O28:O28),2)</f>
        <v>39284.239999999998</v>
      </c>
      <c r="AC30" s="2">
        <f>ROUND(SUMIF(AA28:AA28,"=109184154",P28:P28),2)</f>
        <v>3879.48</v>
      </c>
      <c r="AD30" s="2">
        <f>ROUND(SUMIF(AA28:AA28,"=109184154",Q28:Q28),2)</f>
        <v>12596.27</v>
      </c>
      <c r="AE30" s="2">
        <f>ROUND(SUMIF(AA28:AA28,"=109184154",R28:R28),2)</f>
        <v>6848.83</v>
      </c>
      <c r="AF30" s="2">
        <f>ROUND(SUMIF(AA28:AA28,"=109184154",S28:S28),2)</f>
        <v>22808.49</v>
      </c>
      <c r="AG30" s="2">
        <f>ROUND(SUMIF(AA28:AA28,"=109184154",T28:T28),2)</f>
        <v>0</v>
      </c>
      <c r="AH30" s="2">
        <f>SUMIF(AA28:AA28,"=109184154",U28:U28)</f>
        <v>69.353279999999984</v>
      </c>
      <c r="AI30" s="2">
        <f>SUMIF(AA28:AA28,"=109184154",V28:V28)</f>
        <v>0</v>
      </c>
      <c r="AJ30" s="2">
        <f>ROUND(SUMIF(AA28:AA28,"=109184154",W28:W28),2)</f>
        <v>0</v>
      </c>
      <c r="AK30" s="2">
        <f>ROUND(SUMIF(AA28:AA28,"=109184154",X28:X28),2)</f>
        <v>20983.81</v>
      </c>
      <c r="AL30" s="2">
        <f>ROUND(SUMIF(AA28:AA28,"=109184154",Y28:Y28),2)</f>
        <v>9807.65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81033.83</v>
      </c>
      <c r="AS30" s="2">
        <f t="shared" si="22"/>
        <v>0</v>
      </c>
      <c r="AT30" s="2">
        <f t="shared" si="22"/>
        <v>81033.83</v>
      </c>
      <c r="AU30" s="2">
        <f t="shared" si="22"/>
        <v>0</v>
      </c>
      <c r="AV30" s="2">
        <f t="shared" si="22"/>
        <v>3879.48</v>
      </c>
      <c r="AW30" s="2">
        <f t="shared" si="22"/>
        <v>3879.48</v>
      </c>
      <c r="AX30" s="2">
        <f t="shared" si="22"/>
        <v>0</v>
      </c>
      <c r="AY30" s="2">
        <f t="shared" si="22"/>
        <v>3879.48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ROUND(SUMIF(AA28:AA28,"=109184154",FQ28:FQ28),2)</f>
        <v>0</v>
      </c>
      <c r="BY30" s="2">
        <f>ROUND(SUMIF(AA28:AA28,"=109184154",FR28:FR28),2)</f>
        <v>0</v>
      </c>
      <c r="BZ30" s="2">
        <f>ROUND(SUMIF(AA28:AA28,"=109184154",GL28:GL28),2)</f>
        <v>0</v>
      </c>
      <c r="CA30" s="2">
        <f>ROUND(SUMIF(AA28:AA28,"=109184154",GM28:GM28),2)</f>
        <v>81033.83</v>
      </c>
      <c r="CB30" s="2">
        <f>ROUND(SUMIF(AA28:AA28,"=109184154",GN28:GN28),2)</f>
        <v>0</v>
      </c>
      <c r="CC30" s="2">
        <f>ROUND(SUMIF(AA28:AA28,"=109184154",GO28:GO28),2)</f>
        <v>81033.83</v>
      </c>
      <c r="CD30" s="2">
        <f>ROUND(SUMIF(AA28:AA28,"=109184154",GP28:GP28),2)</f>
        <v>0</v>
      </c>
      <c r="CE30" s="2">
        <f>AC30-BX30</f>
        <v>3879.48</v>
      </c>
      <c r="CF30" s="2">
        <f>AC30-BY30</f>
        <v>3879.48</v>
      </c>
      <c r="CG30" s="2">
        <f>BX30-BZ30</f>
        <v>0</v>
      </c>
      <c r="CH30" s="2">
        <f>AC30-BX30-BY30+BZ30</f>
        <v>3879.48</v>
      </c>
      <c r="CI30" s="2">
        <f>BY30-BZ30</f>
        <v>0</v>
      </c>
      <c r="CJ30" s="2">
        <f>ROUND(SUMIF(AA28:AA28,"=109184154",GX28:GX28),2)</f>
        <v>0</v>
      </c>
      <c r="CK30" s="2">
        <f>ROUND(SUMIF(AA28:AA28,"=109184154",GY28:GY28),2)</f>
        <v>0</v>
      </c>
      <c r="CL30" s="2">
        <f>ROUND(SUMIF(AA28:AA28,"=109184154",GZ28:GZ28),2)</f>
        <v>0</v>
      </c>
      <c r="CM30" s="2">
        <f>ROUND(SUMIF(AA28:AA28,"=109184154",HD28:HD28),2)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39284.239999999998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39284.239999999998</v>
      </c>
      <c r="X32" s="4">
        <v>1</v>
      </c>
      <c r="Y32" s="4">
        <v>39284.239999999998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3879.48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3879.48</v>
      </c>
      <c r="X33" s="4">
        <v>1</v>
      </c>
      <c r="Y33" s="4">
        <v>3879.48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3879.48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3879.48</v>
      </c>
      <c r="X35" s="4">
        <v>1</v>
      </c>
      <c r="Y35" s="4">
        <v>3879.48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3879.48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3879.48</v>
      </c>
      <c r="X36" s="4">
        <v>1</v>
      </c>
      <c r="Y36" s="4">
        <v>3879.48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3879.48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3879.48</v>
      </c>
      <c r="X38" s="4">
        <v>1</v>
      </c>
      <c r="Y38" s="4">
        <v>3879.48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22808.49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22808.49</v>
      </c>
      <c r="X45" s="4">
        <v>1</v>
      </c>
      <c r="Y45" s="4">
        <v>22808.49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81033.83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81033.83</v>
      </c>
      <c r="X48" s="4">
        <v>1</v>
      </c>
      <c r="Y48" s="4">
        <v>81033.83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69.353279999999984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69.353279999999998</v>
      </c>
      <c r="X52" s="4">
        <v>1</v>
      </c>
      <c r="Y52" s="4">
        <v>69.353279999999998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20983.81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20983.81</v>
      </c>
      <c r="X56" s="4">
        <v>1</v>
      </c>
      <c r="Y56" s="4">
        <v>20983.81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9807.65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9807.65</v>
      </c>
      <c r="X57" s="4">
        <v>1</v>
      </c>
      <c r="Y57" s="4">
        <v>9807.65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81033.83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81033.83</v>
      </c>
      <c r="X58" s="4">
        <v>1</v>
      </c>
      <c r="Y58" s="4">
        <v>81033.83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676231.04</v>
      </c>
      <c r="P62" s="2">
        <f t="shared" si="24"/>
        <v>676231.04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676231.04</v>
      </c>
      <c r="AC62" s="2">
        <f t="shared" si="24"/>
        <v>676231.04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676231.04</v>
      </c>
      <c r="AQ62" s="2">
        <f t="shared" si="24"/>
        <v>0</v>
      </c>
      <c r="AR62" s="2">
        <f t="shared" si="24"/>
        <v>676231.04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676231.04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676231.04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676231.04</v>
      </c>
      <c r="BZ62" s="2">
        <f t="shared" si="25"/>
        <v>0</v>
      </c>
      <c r="CA62" s="2">
        <f t="shared" ref="CA62:DF62" si="26">CA66</f>
        <v>676231.04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676231.04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676231.04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16</v>
      </c>
      <c r="F64" t="s">
        <v>81</v>
      </c>
      <c r="G64" t="s">
        <v>82</v>
      </c>
      <c r="H64" t="s">
        <v>83</v>
      </c>
      <c r="I64">
        <v>2</v>
      </c>
      <c r="J64">
        <v>0</v>
      </c>
      <c r="K64">
        <v>2</v>
      </c>
      <c r="O64">
        <f>ROUND(CP64,2)</f>
        <v>676231.04</v>
      </c>
      <c r="P64">
        <f>ROUND((ROUND((AC64*AW64*I64),2)*BC64),2)</f>
        <v>676231.04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109184154</v>
      </c>
      <c r="AB64">
        <f>ROUND((AC64+AD64+AF64),6)</f>
        <v>65781.23</v>
      </c>
      <c r="AC64">
        <f>ROUND((ES64),6)</f>
        <v>65781.23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65781.23</v>
      </c>
      <c r="AL64">
        <v>65781.23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676231.04</v>
      </c>
      <c r="CQ64">
        <f>ROUND((ROUND((AC64*AW64*1),2)*BC64),2)</f>
        <v>338115.52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83</v>
      </c>
      <c r="DW64" t="s">
        <v>83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84</v>
      </c>
      <c r="EH64">
        <v>0</v>
      </c>
      <c r="EI64" t="s">
        <v>3</v>
      </c>
      <c r="EJ64">
        <v>3</v>
      </c>
      <c r="EK64">
        <v>746</v>
      </c>
      <c r="EL64" t="s">
        <v>85</v>
      </c>
      <c r="EM64" t="s">
        <v>86</v>
      </c>
      <c r="EO64" t="s">
        <v>3</v>
      </c>
      <c r="EQ64">
        <v>0</v>
      </c>
      <c r="ER64">
        <v>65781.23</v>
      </c>
      <c r="ES64">
        <v>65781.23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324375</v>
      </c>
      <c r="FQ64">
        <v>0</v>
      </c>
      <c r="FR64">
        <f>ROUND(IF(AND(BH64=3,BI64=3),P64,0),2)</f>
        <v>676231.04</v>
      </c>
      <c r="FS64">
        <v>0</v>
      </c>
      <c r="FX64">
        <v>0</v>
      </c>
      <c r="FY64">
        <v>0</v>
      </c>
      <c r="GA64" t="s">
        <v>87</v>
      </c>
      <c r="GD64">
        <v>0</v>
      </c>
      <c r="GF64">
        <v>-1787657517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676231.04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676231.04</v>
      </c>
      <c r="P66" s="2">
        <f t="shared" si="30"/>
        <v>676231.04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ROUND(SUMIF(AA64:AA64,"=109184154",O64:O64),2)</f>
        <v>676231.04</v>
      </c>
      <c r="AC66" s="2">
        <f>ROUND(SUMIF(AA64:AA64,"=109184154",P64:P64),2)</f>
        <v>676231.04</v>
      </c>
      <c r="AD66" s="2">
        <f>ROUND(SUMIF(AA64:AA64,"=109184154",Q64:Q64),2)</f>
        <v>0</v>
      </c>
      <c r="AE66" s="2">
        <f>ROUND(SUMIF(AA64:AA64,"=109184154",R64:R64),2)</f>
        <v>0</v>
      </c>
      <c r="AF66" s="2">
        <f>ROUND(SUMIF(AA64:AA64,"=109184154",S64:S64),2)</f>
        <v>0</v>
      </c>
      <c r="AG66" s="2">
        <f>ROUND(SUMIF(AA64:AA64,"=109184154",T64:T64),2)</f>
        <v>0</v>
      </c>
      <c r="AH66" s="2">
        <f>SUMIF(AA64:AA64,"=109184154",U64:U64)</f>
        <v>0</v>
      </c>
      <c r="AI66" s="2">
        <f>SUMIF(AA64:AA64,"=109184154",V64:V64)</f>
        <v>0</v>
      </c>
      <c r="AJ66" s="2">
        <f>ROUND(SUMIF(AA64:AA64,"=109184154",W64:W64),2)</f>
        <v>0</v>
      </c>
      <c r="AK66" s="2">
        <f>ROUND(SUMIF(AA64:AA64,"=109184154",X64:X64),2)</f>
        <v>0</v>
      </c>
      <c r="AL66" s="2">
        <f>ROUND(SUMIF(AA64:AA64,"=109184154",Y64:Y64),2)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676231.04</v>
      </c>
      <c r="AQ66" s="2">
        <f t="shared" si="31"/>
        <v>0</v>
      </c>
      <c r="AR66" s="2">
        <f t="shared" si="31"/>
        <v>676231.04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676231.04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676231.04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ROUND(SUMIF(AA64:AA64,"=109184154",FQ64:FQ64),2)</f>
        <v>0</v>
      </c>
      <c r="BY66" s="2">
        <f>ROUND(SUMIF(AA64:AA64,"=109184154",FR64:FR64),2)</f>
        <v>676231.04</v>
      </c>
      <c r="BZ66" s="2">
        <f>ROUND(SUMIF(AA64:AA64,"=109184154",GL64:GL64),2)</f>
        <v>0</v>
      </c>
      <c r="CA66" s="2">
        <f>ROUND(SUMIF(AA64:AA64,"=109184154",GM64:GM64),2)</f>
        <v>676231.04</v>
      </c>
      <c r="CB66" s="2">
        <f>ROUND(SUMIF(AA64:AA64,"=109184154",GN64:GN64),2)</f>
        <v>0</v>
      </c>
      <c r="CC66" s="2">
        <f>ROUND(SUMIF(AA64:AA64,"=109184154",GO64:GO64),2)</f>
        <v>0</v>
      </c>
      <c r="CD66" s="2">
        <f>ROUND(SUMIF(AA64:AA64,"=109184154",GP64:GP64),2)</f>
        <v>0</v>
      </c>
      <c r="CE66" s="2">
        <f>AC66-BX66</f>
        <v>676231.04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676231.04</v>
      </c>
      <c r="CJ66" s="2">
        <f>ROUND(SUMIF(AA64:AA64,"=109184154",GX64:GX64),2)</f>
        <v>0</v>
      </c>
      <c r="CK66" s="2">
        <f>ROUND(SUMIF(AA64:AA64,"=109184154",GY64:GY64),2)</f>
        <v>0</v>
      </c>
      <c r="CL66" s="2">
        <f>ROUND(SUMIF(AA64:AA64,"=109184154",GZ64:GZ64),2)</f>
        <v>0</v>
      </c>
      <c r="CM66" s="2">
        <f>ROUND(SUMIF(AA64:AA64,"=109184154",HD64:HD64),2)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676231.04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676231.04</v>
      </c>
      <c r="X68" s="4">
        <v>1</v>
      </c>
      <c r="Y68" s="4">
        <v>676231.04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676231.04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676231.04</v>
      </c>
      <c r="X69" s="4">
        <v>1</v>
      </c>
      <c r="Y69" s="4">
        <v>676231.04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676231.04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676231.04</v>
      </c>
      <c r="X71" s="4">
        <v>1</v>
      </c>
      <c r="Y71" s="4">
        <v>676231.04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676231.04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676231.04</v>
      </c>
      <c r="X75" s="4">
        <v>1</v>
      </c>
      <c r="Y75" s="4">
        <v>676231.04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676231.04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676231.04</v>
      </c>
      <c r="X77" s="4">
        <v>1</v>
      </c>
      <c r="Y77" s="4">
        <v>676231.04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676231.04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676231.04</v>
      </c>
      <c r="X94" s="4">
        <v>1</v>
      </c>
      <c r="Y94" s="4">
        <v>676231.04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16</v>
      </c>
      <c r="F100" t="s">
        <v>91</v>
      </c>
      <c r="G100" t="s">
        <v>92</v>
      </c>
      <c r="H100" t="s">
        <v>19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109184154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94</v>
      </c>
      <c r="DH100" t="s">
        <v>3</v>
      </c>
      <c r="DI100" t="s">
        <v>94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90</v>
      </c>
      <c r="EH100">
        <v>0</v>
      </c>
      <c r="EI100" t="s">
        <v>3</v>
      </c>
      <c r="EJ100">
        <v>4</v>
      </c>
      <c r="EK100">
        <v>381</v>
      </c>
      <c r="EL100" t="s">
        <v>95</v>
      </c>
      <c r="EM100" t="s">
        <v>96</v>
      </c>
      <c r="EO100" t="s">
        <v>97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98</v>
      </c>
      <c r="F101" t="s">
        <v>99</v>
      </c>
      <c r="G101" t="s">
        <v>100</v>
      </c>
      <c r="H101" t="s">
        <v>101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109184154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102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94</v>
      </c>
      <c r="DH101" t="s">
        <v>3</v>
      </c>
      <c r="DI101" t="s">
        <v>94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101</v>
      </c>
      <c r="DW101" t="s">
        <v>101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90</v>
      </c>
      <c r="EH101">
        <v>0</v>
      </c>
      <c r="EI101" t="s">
        <v>3</v>
      </c>
      <c r="EJ101">
        <v>4</v>
      </c>
      <c r="EK101">
        <v>381</v>
      </c>
      <c r="EL101" t="s">
        <v>95</v>
      </c>
      <c r="EM101" t="s">
        <v>96</v>
      </c>
      <c r="EO101" t="s">
        <v>97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88</v>
      </c>
      <c r="F102" t="s">
        <v>103</v>
      </c>
      <c r="G102" t="s">
        <v>104</v>
      </c>
      <c r="H102" t="s">
        <v>105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109184154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106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94</v>
      </c>
      <c r="DH102" t="s">
        <v>3</v>
      </c>
      <c r="DI102" t="s">
        <v>94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90</v>
      </c>
      <c r="EH102">
        <v>0</v>
      </c>
      <c r="EI102" t="s">
        <v>3</v>
      </c>
      <c r="EJ102">
        <v>4</v>
      </c>
      <c r="EK102">
        <v>381</v>
      </c>
      <c r="EL102" t="s">
        <v>95</v>
      </c>
      <c r="EM102" t="s">
        <v>96</v>
      </c>
      <c r="EO102" t="s">
        <v>97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107</v>
      </c>
      <c r="F103" t="s">
        <v>108</v>
      </c>
      <c r="G103" t="s">
        <v>109</v>
      </c>
      <c r="H103" t="s">
        <v>110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109184154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111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110</v>
      </c>
      <c r="DW103" t="s">
        <v>110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90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97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112</v>
      </c>
      <c r="F104" t="s">
        <v>113</v>
      </c>
      <c r="G104" t="s">
        <v>114</v>
      </c>
      <c r="H104" t="s">
        <v>115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109184154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116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94</v>
      </c>
      <c r="DH104" t="s">
        <v>3</v>
      </c>
      <c r="DI104" t="s">
        <v>94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90</v>
      </c>
      <c r="EH104">
        <v>0</v>
      </c>
      <c r="EI104" t="s">
        <v>3</v>
      </c>
      <c r="EJ104">
        <v>4</v>
      </c>
      <c r="EK104">
        <v>381</v>
      </c>
      <c r="EL104" t="s">
        <v>95</v>
      </c>
      <c r="EM104" t="s">
        <v>96</v>
      </c>
      <c r="EO104" t="s">
        <v>97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117</v>
      </c>
      <c r="F105" t="s">
        <v>118</v>
      </c>
      <c r="G105" t="s">
        <v>119</v>
      </c>
      <c r="H105" t="s">
        <v>115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109184154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120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94</v>
      </c>
      <c r="DH105" t="s">
        <v>3</v>
      </c>
      <c r="DI105" t="s">
        <v>94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115</v>
      </c>
      <c r="DW105" t="s">
        <v>115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90</v>
      </c>
      <c r="EH105">
        <v>0</v>
      </c>
      <c r="EI105" t="s">
        <v>3</v>
      </c>
      <c r="EJ105">
        <v>4</v>
      </c>
      <c r="EK105">
        <v>381</v>
      </c>
      <c r="EL105" t="s">
        <v>95</v>
      </c>
      <c r="EM105" t="s">
        <v>96</v>
      </c>
      <c r="EO105" t="s">
        <v>97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ROUND(SUMIF(AA100:AA105,"=109184154",O100:O105),2)</f>
        <v>76418.080000000002</v>
      </c>
      <c r="AC107" s="2">
        <f>ROUND(SUMIF(AA100:AA105,"=109184154",P100:P105),2)</f>
        <v>0</v>
      </c>
      <c r="AD107" s="2">
        <f>ROUND(SUMIF(AA100:AA105,"=109184154",Q100:Q105),2)</f>
        <v>0</v>
      </c>
      <c r="AE107" s="2">
        <f>ROUND(SUMIF(AA100:AA105,"=109184154",R100:R105),2)</f>
        <v>0</v>
      </c>
      <c r="AF107" s="2">
        <f>ROUND(SUMIF(AA100:AA105,"=109184154",S100:S105),2)</f>
        <v>76418.080000000002</v>
      </c>
      <c r="AG107" s="2">
        <f>ROUND(SUMIF(AA100:AA105,"=109184154",T100:T105),2)</f>
        <v>0</v>
      </c>
      <c r="AH107" s="2">
        <f>SUMIF(AA100:AA105,"=109184154",U100:U105)</f>
        <v>187.92800000000003</v>
      </c>
      <c r="AI107" s="2">
        <f>SUMIF(AA100:AA105,"=109184154",V100:V105)</f>
        <v>0</v>
      </c>
      <c r="AJ107" s="2">
        <f>ROUND(SUMIF(AA100:AA105,"=109184154",W100:W105),2)</f>
        <v>0</v>
      </c>
      <c r="AK107" s="2">
        <f>ROUND(SUMIF(AA100:AA105,"=109184154",X100:X105),2)</f>
        <v>53492.66</v>
      </c>
      <c r="AL107" s="2">
        <f>ROUND(SUMIF(AA100:AA105,"=109184154",Y100:Y105),2)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ROUND(SUMIF(AA100:AA105,"=109184154",FQ100:FQ105),2)</f>
        <v>0</v>
      </c>
      <c r="BY107" s="2">
        <f>ROUND(SUMIF(AA100:AA105,"=109184154",FR100:FR105),2)</f>
        <v>0</v>
      </c>
      <c r="BZ107" s="2">
        <f>ROUND(SUMIF(AA100:AA105,"=109184154",GL100:GL105),2)</f>
        <v>0</v>
      </c>
      <c r="CA107" s="2">
        <f>ROUND(SUMIF(AA100:AA105,"=109184154",GM100:GM105),2)</f>
        <v>161242.16</v>
      </c>
      <c r="CB107" s="2">
        <f>ROUND(SUMIF(AA100:AA105,"=109184154",GN100:GN105),2)</f>
        <v>0</v>
      </c>
      <c r="CC107" s="2">
        <f>ROUND(SUMIF(AA100:AA105,"=109184154",GO100:GO105),2)</f>
        <v>0</v>
      </c>
      <c r="CD107" s="2">
        <f>ROUND(SUMIF(AA100:AA105,"=109184154",GP100:GP105),2)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ROUND(SUMIF(AA100:AA105,"=109184154",GX100:GX105),2)</f>
        <v>0</v>
      </c>
      <c r="CK107" s="2">
        <f>ROUND(SUMIF(AA100:AA105,"=109184154",GY100:GY105),2)</f>
        <v>0</v>
      </c>
      <c r="CL107" s="2">
        <f>ROUND(SUMIF(AA100:AA105,"=109184154",GZ100:GZ105),2)</f>
        <v>0</v>
      </c>
      <c r="CM107" s="2">
        <f>ROUND(SUMIF(AA100:AA105,"=109184154",HD100:HD105),2)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26</v>
      </c>
      <c r="H109" s="4" t="s">
        <v>27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28</v>
      </c>
      <c r="H110" s="4" t="s">
        <v>29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30</v>
      </c>
      <c r="H111" s="4" t="s">
        <v>31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32</v>
      </c>
      <c r="H112" s="4" t="s">
        <v>33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34</v>
      </c>
      <c r="H113" s="4" t="s">
        <v>35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36</v>
      </c>
      <c r="H114" s="4" t="s">
        <v>37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38</v>
      </c>
      <c r="H115" s="4" t="s">
        <v>39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40</v>
      </c>
      <c r="H116" s="4" t="s">
        <v>41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42</v>
      </c>
      <c r="H117" s="4" t="s">
        <v>43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44</v>
      </c>
      <c r="H118" s="4" t="s">
        <v>45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46</v>
      </c>
      <c r="H119" s="4" t="s">
        <v>47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48</v>
      </c>
      <c r="H120" s="4" t="s">
        <v>49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50</v>
      </c>
      <c r="H121" s="4" t="s">
        <v>51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52</v>
      </c>
      <c r="H122" s="4" t="s">
        <v>53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54</v>
      </c>
      <c r="H123" s="4" t="s">
        <v>55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56</v>
      </c>
      <c r="H124" s="4" t="s">
        <v>57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58</v>
      </c>
      <c r="H125" s="4" t="s">
        <v>59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60</v>
      </c>
      <c r="H126" s="4" t="s">
        <v>61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62</v>
      </c>
      <c r="H127" s="4" t="s">
        <v>63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64</v>
      </c>
      <c r="H128" s="4" t="s">
        <v>65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66</v>
      </c>
      <c r="H129" s="4" t="s">
        <v>67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68</v>
      </c>
      <c r="H130" s="4" t="s">
        <v>69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70</v>
      </c>
      <c r="H131" s="4" t="s">
        <v>71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72</v>
      </c>
      <c r="H132" s="4" t="s">
        <v>73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74</v>
      </c>
      <c r="H133" s="4" t="s">
        <v>75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76</v>
      </c>
      <c r="H134" s="4" t="s">
        <v>77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78</v>
      </c>
      <c r="H135" s="4" t="s">
        <v>79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791933.36</v>
      </c>
      <c r="P137" s="2">
        <f t="shared" si="79"/>
        <v>680110.52</v>
      </c>
      <c r="Q137" s="2">
        <f t="shared" si="79"/>
        <v>12596.27</v>
      </c>
      <c r="R137" s="2">
        <f t="shared" si="79"/>
        <v>6848.83</v>
      </c>
      <c r="S137" s="2">
        <f t="shared" si="79"/>
        <v>99226.57</v>
      </c>
      <c r="T137" s="2">
        <f t="shared" si="79"/>
        <v>0</v>
      </c>
      <c r="U137" s="2">
        <f>U30+U66+U107+AH137</f>
        <v>257.28128000000004</v>
      </c>
      <c r="V137" s="2">
        <f>V30+V66+V107+AI137</f>
        <v>0</v>
      </c>
      <c r="W137" s="2">
        <f>ROUND(W30+W66+W107+AJ137,2)</f>
        <v>0</v>
      </c>
      <c r="X137" s="2">
        <f>ROUND(X30+X66+X107+AK137,2)</f>
        <v>74476.47</v>
      </c>
      <c r="Y137" s="2">
        <f>ROUND(Y30+Y66+Y107+AL137,2)</f>
        <v>41139.07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676231.04</v>
      </c>
      <c r="AQ137" s="2">
        <f t="shared" si="80"/>
        <v>0</v>
      </c>
      <c r="AR137" s="2">
        <f t="shared" si="80"/>
        <v>918507.03</v>
      </c>
      <c r="AS137" s="2">
        <f t="shared" si="80"/>
        <v>0</v>
      </c>
      <c r="AT137" s="2">
        <f t="shared" si="80"/>
        <v>81033.83</v>
      </c>
      <c r="AU137" s="2">
        <f t="shared" si="80"/>
        <v>161242.16</v>
      </c>
      <c r="AV137" s="2">
        <f t="shared" si="80"/>
        <v>680110.52</v>
      </c>
      <c r="AW137" s="2">
        <f t="shared" si="80"/>
        <v>3879.48</v>
      </c>
      <c r="AX137" s="2">
        <f t="shared" si="80"/>
        <v>0</v>
      </c>
      <c r="AY137" s="2">
        <f t="shared" si="80"/>
        <v>3879.48</v>
      </c>
      <c r="AZ137" s="2">
        <f t="shared" si="80"/>
        <v>676231.04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791933.36</v>
      </c>
      <c r="G139" s="4" t="s">
        <v>26</v>
      </c>
      <c r="H139" s="4" t="s">
        <v>27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791933.36</v>
      </c>
      <c r="X139" s="4">
        <v>1</v>
      </c>
      <c r="Y139" s="4">
        <v>791933.36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680110.52</v>
      </c>
      <c r="G140" s="4" t="s">
        <v>28</v>
      </c>
      <c r="H140" s="4" t="s">
        <v>29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680110.52</v>
      </c>
      <c r="X140" s="4">
        <v>1</v>
      </c>
      <c r="Y140" s="4">
        <v>680110.52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30</v>
      </c>
      <c r="H141" s="4" t="s">
        <v>31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680110.52</v>
      </c>
      <c r="G142" s="4" t="s">
        <v>32</v>
      </c>
      <c r="H142" s="4" t="s">
        <v>33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680110.52</v>
      </c>
      <c r="X142" s="4">
        <v>1</v>
      </c>
      <c r="Y142" s="4">
        <v>680110.52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3879.48</v>
      </c>
      <c r="G143" s="4" t="s">
        <v>34</v>
      </c>
      <c r="H143" s="4" t="s">
        <v>35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3879.48</v>
      </c>
      <c r="X143" s="4">
        <v>1</v>
      </c>
      <c r="Y143" s="4">
        <v>3879.48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36</v>
      </c>
      <c r="H144" s="4" t="s">
        <v>37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3879.48</v>
      </c>
      <c r="G145" s="4" t="s">
        <v>38</v>
      </c>
      <c r="H145" s="4" t="s">
        <v>39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3879.48</v>
      </c>
      <c r="X145" s="4">
        <v>1</v>
      </c>
      <c r="Y145" s="4">
        <v>3879.48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676231.04</v>
      </c>
      <c r="G146" s="4" t="s">
        <v>40</v>
      </c>
      <c r="H146" s="4" t="s">
        <v>41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676231.04</v>
      </c>
      <c r="X146" s="4">
        <v>1</v>
      </c>
      <c r="Y146" s="4">
        <v>676231.04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42</v>
      </c>
      <c r="H147" s="4" t="s">
        <v>43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676231.04</v>
      </c>
      <c r="G148" s="4" t="s">
        <v>44</v>
      </c>
      <c r="H148" s="4" t="s">
        <v>45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676231.04</v>
      </c>
      <c r="X148" s="4">
        <v>1</v>
      </c>
      <c r="Y148" s="4">
        <v>676231.04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46</v>
      </c>
      <c r="H149" s="4" t="s">
        <v>47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48</v>
      </c>
      <c r="H150" s="4" t="s">
        <v>49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50</v>
      </c>
      <c r="H151" s="4" t="s">
        <v>51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99226.57</v>
      </c>
      <c r="G152" s="4" t="s">
        <v>52</v>
      </c>
      <c r="H152" s="4" t="s">
        <v>53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99226.57</v>
      </c>
      <c r="X152" s="4">
        <v>1</v>
      </c>
      <c r="Y152" s="4">
        <v>99226.57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54</v>
      </c>
      <c r="H153" s="4" t="s">
        <v>55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56</v>
      </c>
      <c r="H154" s="4" t="s">
        <v>57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81033.83</v>
      </c>
      <c r="G155" s="4" t="s">
        <v>58</v>
      </c>
      <c r="H155" s="4" t="s">
        <v>59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81033.83</v>
      </c>
      <c r="X155" s="4">
        <v>1</v>
      </c>
      <c r="Y155" s="4">
        <v>81033.83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60</v>
      </c>
      <c r="H156" s="4" t="s">
        <v>61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62</v>
      </c>
      <c r="H157" s="4" t="s">
        <v>63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64</v>
      </c>
      <c r="H158" s="4" t="s">
        <v>65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257.28128000000004</v>
      </c>
      <c r="G159" s="4" t="s">
        <v>66</v>
      </c>
      <c r="H159" s="4" t="s">
        <v>67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257.28127999999998</v>
      </c>
      <c r="X159" s="4">
        <v>1</v>
      </c>
      <c r="Y159" s="4">
        <v>257.28127999999998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68</v>
      </c>
      <c r="H160" s="4" t="s">
        <v>69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70</v>
      </c>
      <c r="H161" s="4" t="s">
        <v>71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72</v>
      </c>
      <c r="H162" s="4" t="s">
        <v>73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74476.47</v>
      </c>
      <c r="G163" s="4" t="s">
        <v>74</v>
      </c>
      <c r="H163" s="4" t="s">
        <v>75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74476.47</v>
      </c>
      <c r="X163" s="4">
        <v>1</v>
      </c>
      <c r="Y163" s="4">
        <v>74476.47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41139.07</v>
      </c>
      <c r="G164" s="4" t="s">
        <v>76</v>
      </c>
      <c r="H164" s="4" t="s">
        <v>77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41139.07</v>
      </c>
      <c r="X164" s="4">
        <v>1</v>
      </c>
      <c r="Y164" s="4">
        <v>41139.07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918507.03</v>
      </c>
      <c r="G165" s="4" t="s">
        <v>78</v>
      </c>
      <c r="H165" s="4" t="s">
        <v>79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918507.03</v>
      </c>
      <c r="X165" s="4">
        <v>1</v>
      </c>
      <c r="Y165" s="4">
        <v>918507.03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124</v>
      </c>
      <c r="G167" s="2" t="str">
        <f>IF(G12&lt;&gt;"",G12,"")</f>
        <v>Установка трансформаторов ТМГ 2х400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791933.36</v>
      </c>
      <c r="P167" s="2">
        <f t="shared" si="81"/>
        <v>680110.52</v>
      </c>
      <c r="Q167" s="2">
        <f t="shared" si="81"/>
        <v>12596.27</v>
      </c>
      <c r="R167" s="2">
        <f t="shared" si="81"/>
        <v>6848.83</v>
      </c>
      <c r="S167" s="2">
        <f t="shared" si="81"/>
        <v>99226.57</v>
      </c>
      <c r="T167" s="2">
        <f t="shared" si="81"/>
        <v>0</v>
      </c>
      <c r="U167" s="2">
        <f>U137</f>
        <v>257.28128000000004</v>
      </c>
      <c r="V167" s="2">
        <f>V137</f>
        <v>0</v>
      </c>
      <c r="W167" s="2">
        <f>ROUND(W137,2)</f>
        <v>0</v>
      </c>
      <c r="X167" s="2">
        <f>ROUND(X137,2)</f>
        <v>74476.47</v>
      </c>
      <c r="Y167" s="2">
        <f>ROUND(Y137,2)</f>
        <v>41139.07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676231.04</v>
      </c>
      <c r="AQ167" s="2">
        <f t="shared" si="82"/>
        <v>0</v>
      </c>
      <c r="AR167" s="2">
        <f t="shared" si="82"/>
        <v>918507.03</v>
      </c>
      <c r="AS167" s="2">
        <f t="shared" si="82"/>
        <v>0</v>
      </c>
      <c r="AT167" s="2">
        <f t="shared" si="82"/>
        <v>81033.83</v>
      </c>
      <c r="AU167" s="2">
        <f t="shared" si="82"/>
        <v>161242.16</v>
      </c>
      <c r="AV167" s="2">
        <f t="shared" si="82"/>
        <v>680110.52</v>
      </c>
      <c r="AW167" s="2">
        <f t="shared" si="82"/>
        <v>3879.48</v>
      </c>
      <c r="AX167" s="2">
        <f t="shared" si="82"/>
        <v>0</v>
      </c>
      <c r="AY167" s="2">
        <f t="shared" si="82"/>
        <v>3879.48</v>
      </c>
      <c r="AZ167" s="2">
        <f t="shared" si="82"/>
        <v>676231.04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791933.36</v>
      </c>
      <c r="G169" s="4" t="s">
        <v>26</v>
      </c>
      <c r="H169" s="4" t="s">
        <v>27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791933.36</v>
      </c>
      <c r="X169" s="4">
        <v>1</v>
      </c>
      <c r="Y169" s="4">
        <v>791933.36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680110.52</v>
      </c>
      <c r="G170" s="4" t="s">
        <v>28</v>
      </c>
      <c r="H170" s="4" t="s">
        <v>29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680110.52</v>
      </c>
      <c r="X170" s="4">
        <v>1</v>
      </c>
      <c r="Y170" s="4">
        <v>680110.52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30</v>
      </c>
      <c r="H171" s="4" t="s">
        <v>31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680110.52</v>
      </c>
      <c r="G172" s="4" t="s">
        <v>32</v>
      </c>
      <c r="H172" s="4" t="s">
        <v>33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680110.52</v>
      </c>
      <c r="X172" s="4">
        <v>1</v>
      </c>
      <c r="Y172" s="4">
        <v>680110.52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3879.48</v>
      </c>
      <c r="G173" s="4" t="s">
        <v>34</v>
      </c>
      <c r="H173" s="4" t="s">
        <v>35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3879.48</v>
      </c>
      <c r="X173" s="4">
        <v>1</v>
      </c>
      <c r="Y173" s="4">
        <v>3879.48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36</v>
      </c>
      <c r="H174" s="4" t="s">
        <v>37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3879.48</v>
      </c>
      <c r="G175" s="4" t="s">
        <v>38</v>
      </c>
      <c r="H175" s="4" t="s">
        <v>39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3879.48</v>
      </c>
      <c r="X175" s="4">
        <v>1</v>
      </c>
      <c r="Y175" s="4">
        <v>3879.48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676231.04</v>
      </c>
      <c r="G176" s="4" t="s">
        <v>40</v>
      </c>
      <c r="H176" s="4" t="s">
        <v>41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676231.04</v>
      </c>
      <c r="X176" s="4">
        <v>1</v>
      </c>
      <c r="Y176" s="4">
        <v>676231.04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42</v>
      </c>
      <c r="H177" s="4" t="s">
        <v>43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676231.04</v>
      </c>
      <c r="G178" s="4" t="s">
        <v>44</v>
      </c>
      <c r="H178" s="4" t="s">
        <v>45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676231.04</v>
      </c>
      <c r="X178" s="4">
        <v>1</v>
      </c>
      <c r="Y178" s="4">
        <v>676231.04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46</v>
      </c>
      <c r="H179" s="4" t="s">
        <v>47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48</v>
      </c>
      <c r="H180" s="4" t="s">
        <v>49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50</v>
      </c>
      <c r="H181" s="4" t="s">
        <v>51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99226.57</v>
      </c>
      <c r="G182" s="4" t="s">
        <v>52</v>
      </c>
      <c r="H182" s="4" t="s">
        <v>53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99226.57</v>
      </c>
      <c r="X182" s="4">
        <v>1</v>
      </c>
      <c r="Y182" s="4">
        <v>99226.57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54</v>
      </c>
      <c r="H183" s="4" t="s">
        <v>55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56</v>
      </c>
      <c r="H184" s="4" t="s">
        <v>57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81033.83</v>
      </c>
      <c r="G185" s="4" t="s">
        <v>58</v>
      </c>
      <c r="H185" s="4" t="s">
        <v>59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81033.83</v>
      </c>
      <c r="X185" s="4">
        <v>1</v>
      </c>
      <c r="Y185" s="4">
        <v>81033.83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60</v>
      </c>
      <c r="H186" s="4" t="s">
        <v>61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62</v>
      </c>
      <c r="H187" s="4" t="s">
        <v>63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64</v>
      </c>
      <c r="H188" s="4" t="s">
        <v>65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257.28128000000004</v>
      </c>
      <c r="G189" s="4" t="s">
        <v>66</v>
      </c>
      <c r="H189" s="4" t="s">
        <v>67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257.28127999999998</v>
      </c>
      <c r="X189" s="4">
        <v>1</v>
      </c>
      <c r="Y189" s="4">
        <v>257.28127999999998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68</v>
      </c>
      <c r="H190" s="4" t="s">
        <v>69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70</v>
      </c>
      <c r="H191" s="4" t="s">
        <v>71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72</v>
      </c>
      <c r="H192" s="4" t="s">
        <v>73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74476.47</v>
      </c>
      <c r="G193" s="4" t="s">
        <v>74</v>
      </c>
      <c r="H193" s="4" t="s">
        <v>75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74476.47</v>
      </c>
      <c r="X193" s="4">
        <v>1</v>
      </c>
      <c r="Y193" s="4">
        <v>74476.47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41139.07</v>
      </c>
      <c r="G194" s="4" t="s">
        <v>76</v>
      </c>
      <c r="H194" s="4" t="s">
        <v>77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41139.07</v>
      </c>
      <c r="X194" s="4">
        <v>1</v>
      </c>
      <c r="Y194" s="4">
        <v>41139.07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918507.03</v>
      </c>
      <c r="G195" s="4" t="s">
        <v>78</v>
      </c>
      <c r="H195" s="4" t="s">
        <v>79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918507.03</v>
      </c>
      <c r="X195" s="4">
        <v>1</v>
      </c>
      <c r="Y195" s="4">
        <v>918507.03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121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109184154</v>
      </c>
      <c r="O202" s="3">
        <v>1</v>
      </c>
    </row>
    <row r="203" spans="1:40" x14ac:dyDescent="0.2">
      <c r="A203" s="5">
        <v>1</v>
      </c>
      <c r="B203" s="5" t="s">
        <v>122</v>
      </c>
      <c r="C203" s="5" t="s">
        <v>123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124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109184155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109184154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(Source!F154)/1000</f>
        <v>0</v>
      </c>
      <c r="F16" s="7">
        <f>(Source!F155)/1000</f>
        <v>81.033829999999995</v>
      </c>
      <c r="G16" s="7">
        <f>(Source!F146)/1000</f>
        <v>676.23104000000001</v>
      </c>
      <c r="H16" s="7">
        <f>(Source!F156)/1000+(Source!F157)/1000</f>
        <v>161.24216000000001</v>
      </c>
      <c r="I16" s="7">
        <f>E16+F16+G16+H16</f>
        <v>918.50702999999999</v>
      </c>
      <c r="J16" s="7">
        <f>(Source!F152)/1000</f>
        <v>99.226570000000009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791933.36</v>
      </c>
      <c r="AU16" s="7">
        <v>680110.52</v>
      </c>
      <c r="AV16" s="7">
        <v>0</v>
      </c>
      <c r="AW16" s="7">
        <v>676231.04</v>
      </c>
      <c r="AX16" s="7">
        <v>0</v>
      </c>
      <c r="AY16" s="7">
        <v>12596.27</v>
      </c>
      <c r="AZ16" s="7">
        <v>6848.83</v>
      </c>
      <c r="BA16" s="7">
        <v>99226.57</v>
      </c>
      <c r="BB16" s="7">
        <v>0</v>
      </c>
      <c r="BC16" s="7">
        <v>81033.83</v>
      </c>
      <c r="BD16" s="7">
        <v>161242.16</v>
      </c>
      <c r="BE16" s="7">
        <v>0</v>
      </c>
      <c r="BF16" s="7">
        <v>257.28127999999998</v>
      </c>
      <c r="BG16" s="7">
        <v>0</v>
      </c>
      <c r="BH16" s="7">
        <v>0</v>
      </c>
      <c r="BI16" s="7">
        <v>74476.47</v>
      </c>
      <c r="BJ16" s="7">
        <v>41139.07</v>
      </c>
      <c r="BK16" s="7">
        <v>918507.03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81.033829999999995</v>
      </c>
      <c r="G18" s="8">
        <f>SUMIF(A16:A17,3,G16:G17)</f>
        <v>676.23104000000001</v>
      </c>
      <c r="H18" s="8">
        <f>SUMIF(A16:A17,3,H16:H17)</f>
        <v>161.24216000000001</v>
      </c>
      <c r="I18" s="8">
        <f>SUMIF(A16:A17,3,I16:I17)</f>
        <v>918.50702999999999</v>
      </c>
      <c r="J18" s="8">
        <f>SUMIF(A16:A17,3,J16:J17)</f>
        <v>99.226570000000009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791933.36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680110.52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680110.52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3879.48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3879.48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676231.04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676231.04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99226.57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81033.83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257.28127999999998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74476.47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41139.07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918507.03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121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109184154</v>
      </c>
      <c r="O51" s="3">
        <v>1</v>
      </c>
    </row>
    <row r="52" spans="1:40" x14ac:dyDescent="0.2">
      <c r="A52" s="5">
        <v>1</v>
      </c>
      <c r="B52" s="5" t="s">
        <v>122</v>
      </c>
      <c r="C52" s="5" t="s">
        <v>123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109184155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109184154</v>
      </c>
      <c r="C1">
        <v>109184392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33.119999999999997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21</v>
      </c>
      <c r="AV1">
        <v>1</v>
      </c>
      <c r="AW1">
        <v>2</v>
      </c>
      <c r="AX1">
        <v>109184394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66.239999999999995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109184154</v>
      </c>
      <c r="C2">
        <v>109184396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94</v>
      </c>
      <c r="AV2">
        <v>1</v>
      </c>
      <c r="AW2">
        <v>2</v>
      </c>
      <c r="AX2">
        <v>109184398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109184154</v>
      </c>
      <c r="C3">
        <v>109184399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94</v>
      </c>
      <c r="AV3">
        <v>1</v>
      </c>
      <c r="AW3">
        <v>2</v>
      </c>
      <c r="AX3">
        <v>109184401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109184154</v>
      </c>
      <c r="C4">
        <v>109184402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94</v>
      </c>
      <c r="AV4">
        <v>1</v>
      </c>
      <c r="AW4">
        <v>2</v>
      </c>
      <c r="AX4">
        <v>109184404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109184154</v>
      </c>
      <c r="C5">
        <v>109184405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94</v>
      </c>
      <c r="AV5">
        <v>1</v>
      </c>
      <c r="AW5">
        <v>2</v>
      </c>
      <c r="AX5">
        <v>109184407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109184154</v>
      </c>
      <c r="C6">
        <v>109184408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94</v>
      </c>
      <c r="AV6">
        <v>1</v>
      </c>
      <c r="AW6">
        <v>2</v>
      </c>
      <c r="AX6">
        <v>109184410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109184154</v>
      </c>
      <c r="C7">
        <v>109184411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94</v>
      </c>
      <c r="AV7">
        <v>1</v>
      </c>
      <c r="AW7">
        <v>2</v>
      </c>
      <c r="AX7">
        <v>109184413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109184394</v>
      </c>
      <c r="C1">
        <v>109184392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33.119999999999997</v>
      </c>
      <c r="AH1">
        <v>2</v>
      </c>
      <c r="AI1">
        <v>109184393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109184398</v>
      </c>
      <c r="C2">
        <v>109184396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94</v>
      </c>
      <c r="AG2">
        <v>11.440000000000001</v>
      </c>
      <c r="AH2">
        <v>2</v>
      </c>
      <c r="AI2">
        <v>109184397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109184401</v>
      </c>
      <c r="C3">
        <v>109184399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0.156</v>
      </c>
      <c r="AH3">
        <v>2</v>
      </c>
      <c r="AI3">
        <v>109184400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109184404</v>
      </c>
      <c r="C4">
        <v>109184402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1.8720000000000003</v>
      </c>
      <c r="AH4">
        <v>2</v>
      </c>
      <c r="AI4">
        <v>109184403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109184407</v>
      </c>
      <c r="C5">
        <v>109184405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94</v>
      </c>
      <c r="AG5">
        <v>1.8720000000000003</v>
      </c>
      <c r="AH5">
        <v>2</v>
      </c>
      <c r="AI5">
        <v>109184406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109184410</v>
      </c>
      <c r="C6">
        <v>109184408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94</v>
      </c>
      <c r="AG6">
        <v>2.8080000000000003</v>
      </c>
      <c r="AH6">
        <v>2</v>
      </c>
      <c r="AI6">
        <v>109184409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109184413</v>
      </c>
      <c r="C7">
        <v>109184411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8.4240000000000013</v>
      </c>
      <c r="AH7">
        <v>2</v>
      </c>
      <c r="AI7">
        <v>109184412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2022-04-19T13:24:46Z</dcterms:created>
  <dcterms:modified xsi:type="dcterms:W3CDTF">2022-04-19T13:25:22Z</dcterms:modified>
</cp:coreProperties>
</file>